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CER\Desktop\Trabajo\CRQ\PGIRS\1.1. Puntos ecológicos\Seguimiento a PE\"/>
    </mc:Choice>
  </mc:AlternateContent>
  <xr:revisionPtr revIDLastSave="0" documentId="13_ncr:1_{213D8713-3950-4EC9-AC45-1021AA38E32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Hoja2" sheetId="6" r:id="rId1"/>
    <sheet name="Seguimiento" sheetId="1" r:id="rId2"/>
    <sheet name="Hoja3" sheetId="4" r:id="rId3"/>
  </sheets>
  <definedNames>
    <definedName name="_xlnm._FilterDatabase" localSheetId="2" hidden="1">Hoja3!$A$1:$B$1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1" l="1"/>
  <c r="J73" i="1"/>
  <c r="I73" i="1"/>
  <c r="L73" i="1" s="1"/>
  <c r="G73" i="1" s="1"/>
  <c r="L68" i="1"/>
  <c r="G68" i="1" s="1"/>
  <c r="L69" i="1"/>
  <c r="G69" i="1" s="1"/>
  <c r="L70" i="1"/>
  <c r="G70" i="1" s="1"/>
  <c r="K68" i="1"/>
  <c r="K69" i="1"/>
  <c r="K70" i="1"/>
  <c r="K71" i="1"/>
  <c r="K72" i="1"/>
  <c r="J72" i="1"/>
  <c r="I72" i="1"/>
  <c r="L72" i="1" s="1"/>
  <c r="G72" i="1" s="1"/>
  <c r="J71" i="1"/>
  <c r="I71" i="1"/>
  <c r="L71" i="1" s="1"/>
  <c r="G71" i="1" s="1"/>
  <c r="J70" i="1"/>
  <c r="I70" i="1"/>
  <c r="J69" i="1"/>
  <c r="I69" i="1"/>
  <c r="J68" i="1"/>
  <c r="I68" i="1"/>
  <c r="K67" i="1"/>
  <c r="J67" i="1"/>
  <c r="L67" i="1" s="1"/>
  <c r="G67" i="1" s="1"/>
  <c r="I67" i="1"/>
  <c r="K66" i="1"/>
  <c r="L66" i="1" s="1"/>
  <c r="G66" i="1" s="1"/>
  <c r="J66" i="1"/>
  <c r="I66" i="1"/>
  <c r="K65" i="1"/>
  <c r="J65" i="1"/>
  <c r="I65" i="1"/>
  <c r="K64" i="1"/>
  <c r="L64" i="1" s="1"/>
  <c r="G64" i="1" s="1"/>
  <c r="J64" i="1"/>
  <c r="I64" i="1"/>
  <c r="K63" i="1"/>
  <c r="J63" i="1"/>
  <c r="I63" i="1"/>
  <c r="L63" i="1" s="1"/>
  <c r="G63" i="1" s="1"/>
  <c r="K62" i="1"/>
  <c r="L62" i="1" s="1"/>
  <c r="G62" i="1" s="1"/>
  <c r="J62" i="1"/>
  <c r="I62" i="1"/>
  <c r="K61" i="1"/>
  <c r="J61" i="1"/>
  <c r="I61" i="1"/>
  <c r="K60" i="1"/>
  <c r="J60" i="1"/>
  <c r="I60" i="1"/>
  <c r="K59" i="1"/>
  <c r="L59" i="1" s="1"/>
  <c r="G59" i="1" s="1"/>
  <c r="J59" i="1"/>
  <c r="I59" i="1"/>
  <c r="K58" i="1"/>
  <c r="J58" i="1"/>
  <c r="I58" i="1"/>
  <c r="K57" i="1"/>
  <c r="J57" i="1"/>
  <c r="I57" i="1"/>
  <c r="K56" i="1"/>
  <c r="L56" i="1" s="1"/>
  <c r="G56" i="1" s="1"/>
  <c r="J56" i="1"/>
  <c r="I56" i="1"/>
  <c r="K55" i="1"/>
  <c r="J55" i="1"/>
  <c r="I55" i="1"/>
  <c r="K54" i="1"/>
  <c r="L54" i="1" s="1"/>
  <c r="G54" i="1" s="1"/>
  <c r="J54" i="1"/>
  <c r="I54" i="1"/>
  <c r="L10" i="1"/>
  <c r="G10" i="1" s="1"/>
  <c r="L11" i="1"/>
  <c r="G11" i="1" s="1"/>
  <c r="L18" i="1"/>
  <c r="G18" i="1" s="1"/>
  <c r="L26" i="1"/>
  <c r="G26" i="1" s="1"/>
  <c r="L34" i="1"/>
  <c r="G34" i="1" s="1"/>
  <c r="L42" i="1"/>
  <c r="G42" i="1" s="1"/>
  <c r="L50" i="1"/>
  <c r="G50" i="1" s="1"/>
  <c r="I3" i="1"/>
  <c r="J3" i="1"/>
  <c r="K3" i="1"/>
  <c r="L3" i="1" s="1"/>
  <c r="G3" i="1" s="1"/>
  <c r="I4" i="1"/>
  <c r="L4" i="1" s="1"/>
  <c r="G4" i="1" s="1"/>
  <c r="J4" i="1"/>
  <c r="K4" i="1"/>
  <c r="I5" i="1"/>
  <c r="L5" i="1" s="1"/>
  <c r="G5" i="1" s="1"/>
  <c r="J5" i="1"/>
  <c r="K5" i="1"/>
  <c r="I6" i="1"/>
  <c r="L6" i="1" s="1"/>
  <c r="G6" i="1" s="1"/>
  <c r="J6" i="1"/>
  <c r="K6" i="1"/>
  <c r="I7" i="1"/>
  <c r="L7" i="1" s="1"/>
  <c r="G7" i="1" s="1"/>
  <c r="J7" i="1"/>
  <c r="K7" i="1"/>
  <c r="I8" i="1"/>
  <c r="J8" i="1"/>
  <c r="K8" i="1"/>
  <c r="L8" i="1" s="1"/>
  <c r="G8" i="1" s="1"/>
  <c r="I9" i="1"/>
  <c r="L9" i="1" s="1"/>
  <c r="G9" i="1" s="1"/>
  <c r="J9" i="1"/>
  <c r="K9" i="1"/>
  <c r="I10" i="1"/>
  <c r="J10" i="1"/>
  <c r="K10" i="1"/>
  <c r="I11" i="1"/>
  <c r="J11" i="1"/>
  <c r="K11" i="1"/>
  <c r="I12" i="1"/>
  <c r="L12" i="1" s="1"/>
  <c r="G12" i="1" s="1"/>
  <c r="J12" i="1"/>
  <c r="K12" i="1"/>
  <c r="I13" i="1"/>
  <c r="L13" i="1" s="1"/>
  <c r="G13" i="1" s="1"/>
  <c r="J13" i="1"/>
  <c r="K13" i="1"/>
  <c r="I14" i="1"/>
  <c r="L14" i="1" s="1"/>
  <c r="G14" i="1" s="1"/>
  <c r="J14" i="1"/>
  <c r="K14" i="1"/>
  <c r="I15" i="1"/>
  <c r="L15" i="1" s="1"/>
  <c r="G15" i="1" s="1"/>
  <c r="J15" i="1"/>
  <c r="K15" i="1"/>
  <c r="I16" i="1"/>
  <c r="J16" i="1"/>
  <c r="K16" i="1"/>
  <c r="L16" i="1" s="1"/>
  <c r="G16" i="1" s="1"/>
  <c r="I17" i="1"/>
  <c r="L17" i="1" s="1"/>
  <c r="G17" i="1" s="1"/>
  <c r="J17" i="1"/>
  <c r="K17" i="1"/>
  <c r="I18" i="1"/>
  <c r="J18" i="1"/>
  <c r="K18" i="1"/>
  <c r="I19" i="1"/>
  <c r="J19" i="1"/>
  <c r="K19" i="1"/>
  <c r="L19" i="1" s="1"/>
  <c r="G19" i="1" s="1"/>
  <c r="I20" i="1"/>
  <c r="L20" i="1" s="1"/>
  <c r="G20" i="1" s="1"/>
  <c r="J20" i="1"/>
  <c r="K20" i="1"/>
  <c r="I21" i="1"/>
  <c r="L21" i="1" s="1"/>
  <c r="G21" i="1" s="1"/>
  <c r="J21" i="1"/>
  <c r="K21" i="1"/>
  <c r="I22" i="1"/>
  <c r="L22" i="1" s="1"/>
  <c r="G22" i="1" s="1"/>
  <c r="J22" i="1"/>
  <c r="K22" i="1"/>
  <c r="I23" i="1"/>
  <c r="L23" i="1" s="1"/>
  <c r="G23" i="1" s="1"/>
  <c r="J23" i="1"/>
  <c r="K23" i="1"/>
  <c r="I24" i="1"/>
  <c r="J24" i="1"/>
  <c r="K24" i="1"/>
  <c r="L24" i="1" s="1"/>
  <c r="G24" i="1" s="1"/>
  <c r="I25" i="1"/>
  <c r="L25" i="1" s="1"/>
  <c r="G25" i="1" s="1"/>
  <c r="J25" i="1"/>
  <c r="K25" i="1"/>
  <c r="I26" i="1"/>
  <c r="J26" i="1"/>
  <c r="K26" i="1"/>
  <c r="I27" i="1"/>
  <c r="J27" i="1"/>
  <c r="K27" i="1"/>
  <c r="L27" i="1" s="1"/>
  <c r="G27" i="1" s="1"/>
  <c r="I28" i="1"/>
  <c r="L28" i="1" s="1"/>
  <c r="G28" i="1" s="1"/>
  <c r="J28" i="1"/>
  <c r="K28" i="1"/>
  <c r="I29" i="1"/>
  <c r="L29" i="1" s="1"/>
  <c r="G29" i="1" s="1"/>
  <c r="J29" i="1"/>
  <c r="K29" i="1"/>
  <c r="I30" i="1"/>
  <c r="L30" i="1" s="1"/>
  <c r="G30" i="1" s="1"/>
  <c r="J30" i="1"/>
  <c r="K30" i="1"/>
  <c r="I31" i="1"/>
  <c r="L31" i="1" s="1"/>
  <c r="G31" i="1" s="1"/>
  <c r="J31" i="1"/>
  <c r="K31" i="1"/>
  <c r="I32" i="1"/>
  <c r="J32" i="1"/>
  <c r="K32" i="1"/>
  <c r="L32" i="1" s="1"/>
  <c r="G32" i="1" s="1"/>
  <c r="I33" i="1"/>
  <c r="L33" i="1" s="1"/>
  <c r="G33" i="1" s="1"/>
  <c r="J33" i="1"/>
  <c r="K33" i="1"/>
  <c r="I34" i="1"/>
  <c r="J34" i="1"/>
  <c r="K34" i="1"/>
  <c r="I35" i="1"/>
  <c r="J35" i="1"/>
  <c r="K35" i="1"/>
  <c r="L35" i="1" s="1"/>
  <c r="G35" i="1" s="1"/>
  <c r="I36" i="1"/>
  <c r="L36" i="1" s="1"/>
  <c r="G36" i="1" s="1"/>
  <c r="J36" i="1"/>
  <c r="K36" i="1"/>
  <c r="I37" i="1"/>
  <c r="L37" i="1" s="1"/>
  <c r="G37" i="1" s="1"/>
  <c r="J37" i="1"/>
  <c r="K37" i="1"/>
  <c r="I38" i="1"/>
  <c r="L38" i="1" s="1"/>
  <c r="G38" i="1" s="1"/>
  <c r="J38" i="1"/>
  <c r="K38" i="1"/>
  <c r="I39" i="1"/>
  <c r="L39" i="1" s="1"/>
  <c r="G39" i="1" s="1"/>
  <c r="J39" i="1"/>
  <c r="K39" i="1"/>
  <c r="I40" i="1"/>
  <c r="J40" i="1"/>
  <c r="K40" i="1"/>
  <c r="L40" i="1" s="1"/>
  <c r="G40" i="1" s="1"/>
  <c r="I41" i="1"/>
  <c r="L41" i="1" s="1"/>
  <c r="G41" i="1" s="1"/>
  <c r="J41" i="1"/>
  <c r="K41" i="1"/>
  <c r="I42" i="1"/>
  <c r="J42" i="1"/>
  <c r="K42" i="1"/>
  <c r="I43" i="1"/>
  <c r="J43" i="1"/>
  <c r="K43" i="1"/>
  <c r="L43" i="1" s="1"/>
  <c r="G43" i="1" s="1"/>
  <c r="I44" i="1"/>
  <c r="L44" i="1" s="1"/>
  <c r="G44" i="1" s="1"/>
  <c r="J44" i="1"/>
  <c r="K44" i="1"/>
  <c r="I45" i="1"/>
  <c r="L45" i="1" s="1"/>
  <c r="G45" i="1" s="1"/>
  <c r="J45" i="1"/>
  <c r="K45" i="1"/>
  <c r="I46" i="1"/>
  <c r="L46" i="1" s="1"/>
  <c r="G46" i="1" s="1"/>
  <c r="J46" i="1"/>
  <c r="K46" i="1"/>
  <c r="I47" i="1"/>
  <c r="L47" i="1" s="1"/>
  <c r="G47" i="1" s="1"/>
  <c r="J47" i="1"/>
  <c r="K47" i="1"/>
  <c r="I48" i="1"/>
  <c r="J48" i="1"/>
  <c r="K48" i="1"/>
  <c r="L48" i="1" s="1"/>
  <c r="G48" i="1" s="1"/>
  <c r="I49" i="1"/>
  <c r="L49" i="1" s="1"/>
  <c r="G49" i="1" s="1"/>
  <c r="J49" i="1"/>
  <c r="K49" i="1"/>
  <c r="I50" i="1"/>
  <c r="J50" i="1"/>
  <c r="K50" i="1"/>
  <c r="I51" i="1"/>
  <c r="J51" i="1"/>
  <c r="K51" i="1"/>
  <c r="L51" i="1" s="1"/>
  <c r="G51" i="1" s="1"/>
  <c r="I52" i="1"/>
  <c r="L52" i="1" s="1"/>
  <c r="G52" i="1" s="1"/>
  <c r="J52" i="1"/>
  <c r="K52" i="1"/>
  <c r="I53" i="1"/>
  <c r="L53" i="1" s="1"/>
  <c r="G53" i="1" s="1"/>
  <c r="J53" i="1"/>
  <c r="K53" i="1"/>
  <c r="J2" i="1"/>
  <c r="K2" i="1"/>
  <c r="I2" i="1"/>
  <c r="L2" i="1" s="1"/>
  <c r="G2" i="1" s="1"/>
  <c r="L57" i="1" l="1"/>
  <c r="G57" i="1" s="1"/>
  <c r="L58" i="1"/>
  <c r="G58" i="1" s="1"/>
  <c r="L60" i="1"/>
  <c r="G60" i="1" s="1"/>
  <c r="L55" i="1"/>
  <c r="G55" i="1" s="1"/>
  <c r="L65" i="1"/>
  <c r="G65" i="1" s="1"/>
  <c r="L61" i="1"/>
  <c r="G61" i="1" s="1"/>
</calcChain>
</file>

<file path=xl/sharedStrings.xml><?xml version="1.0" encoding="utf-8"?>
<sst xmlns="http://schemas.openxmlformats.org/spreadsheetml/2006/main" count="362" uniqueCount="59">
  <si>
    <t>Dependencia</t>
  </si>
  <si>
    <t>SGA</t>
  </si>
  <si>
    <t>OAP</t>
  </si>
  <si>
    <t>SRCA</t>
  </si>
  <si>
    <t>SAF</t>
  </si>
  <si>
    <t>Carpa</t>
  </si>
  <si>
    <t>Caneca Blanca</t>
  </si>
  <si>
    <t>Caneca Verde</t>
  </si>
  <si>
    <t xml:space="preserve"> Caneca Negra</t>
  </si>
  <si>
    <t>Dirección General</t>
  </si>
  <si>
    <t>Archivo Central</t>
  </si>
  <si>
    <t>OACI &amp; OAJ</t>
  </si>
  <si>
    <t>Fecha</t>
  </si>
  <si>
    <t>Bien</t>
  </si>
  <si>
    <t>Mal</t>
  </si>
  <si>
    <t>Archivo de Gestión SRCA</t>
  </si>
  <si>
    <t>Almacén</t>
  </si>
  <si>
    <t>Laboratorio de Aguas</t>
  </si>
  <si>
    <t>Comunicaciones y Sancionatorio</t>
  </si>
  <si>
    <t>Atención al Usuario</t>
  </si>
  <si>
    <t>Observaciones</t>
  </si>
  <si>
    <t>Envolturas no van en la blanca, van en botella de amor</t>
  </si>
  <si>
    <t>El papel no va en la negra, va en la blanca</t>
  </si>
  <si>
    <t>Se encontro vasos de carton con cunchos de café</t>
  </si>
  <si>
    <t>Se encontró papel reciclabe en la caneca negra</t>
  </si>
  <si>
    <t>Se encontraron bolsas plásticas en la caneca verde, otros residuos  no aprovechables  y botellas plasticas</t>
  </si>
  <si>
    <t>Archivo central</t>
  </si>
  <si>
    <t>Se encontraron seriduos no aprovechables en la caneca negra</t>
  </si>
  <si>
    <t>Reciclables y organicos en caneca negra</t>
  </si>
  <si>
    <t>No aprovechables en caneca verde</t>
  </si>
  <si>
    <t>Organicos en caeca negra</t>
  </si>
  <si>
    <t>Liquidos en caneca blanca y no aprovechables en caneca verde</t>
  </si>
  <si>
    <t>Papel reciclable en caneca negra</t>
  </si>
  <si>
    <t>No aprovechables en caneca verde y organicos en caneca negra</t>
  </si>
  <si>
    <t>No aprovechables en caneca blanca</t>
  </si>
  <si>
    <t>No aprovechables en caneca verde y no aprovechables en caneca blanca</t>
  </si>
  <si>
    <t>No aprovechables en canecas blanca y verdes, ademas de organicos y aprovechables en caneca negra</t>
  </si>
  <si>
    <t>Se econtró papel en la caneca negra y residuos no aprovechables en la caneca blanca</t>
  </si>
  <si>
    <t>Se encontraron bolsas plásticas en la caneca verde y residuos orgánicos en la caneca negra</t>
  </si>
  <si>
    <t>Se encontraron servilletas sucias en la caneca blanca y residuos aprovechables y no aprovechables en la caneca verde</t>
  </si>
  <si>
    <t>Se encontró papel reciclabe en la caneca negra y residuos no aprovechables en la negra</t>
  </si>
  <si>
    <t>Residuos no aprovechables en la blanca</t>
  </si>
  <si>
    <t>Orgánicos en la negra</t>
  </si>
  <si>
    <t>Residuos plasticos en la verde</t>
  </si>
  <si>
    <t>carton con grasa en la blanca</t>
  </si>
  <si>
    <t>Etiquetas de fila</t>
  </si>
  <si>
    <t>Total general</t>
  </si>
  <si>
    <t>Promedio</t>
  </si>
  <si>
    <t>Porcentaje</t>
  </si>
  <si>
    <t>Promedio de Porcentaje</t>
  </si>
  <si>
    <t>Se encontró comida en la caneca blanca y en la verde</t>
  </si>
  <si>
    <t>Restos de comida y liquidos en la blanca y servilletas y plasticos en la verde</t>
  </si>
  <si>
    <t>Papel en la verde</t>
  </si>
  <si>
    <t>Servilletas y liquidos en la blanca, latas de metal y servilletas en la verde</t>
  </si>
  <si>
    <t>comida y liquidos en la blanca</t>
  </si>
  <si>
    <t>En la caneca blanca se encontraron vasos derechables con líquidos, icopor yotros residuos de comida</t>
  </si>
  <si>
    <t>Servilletas en la caneca blanca</t>
  </si>
  <si>
    <t>La caneca blanca contenia desechables con liquidos</t>
  </si>
  <si>
    <t>Etiquetas de columna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</si>
</sst>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2" fillId="0" borderId="1" xfId="0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wrapText="1"/>
    </xf>
    <xf numFmtId="14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4" fillId="0" borderId="0" xfId="0" applyFont="1"/>
    <xf numFmtId="9" fontId="2" fillId="0" borderId="0" xfId="1" applyFont="1"/>
    <xf numFmtId="9" fontId="1" fillId="0" borderId="0" xfId="1" applyFont="1"/>
    <xf numFmtId="9" fontId="0" fillId="0" borderId="0" xfId="0" applyNumberFormat="1"/>
    <xf numFmtId="14" fontId="0" fillId="0" borderId="0" xfId="0" applyNumberFormat="1"/>
    <xf numFmtId="0" fontId="4" fillId="0" borderId="0" xfId="2" applyNumberFormat="1" applyFont="1"/>
    <xf numFmtId="0" fontId="0" fillId="0" borderId="0" xfId="2" applyNumberFormat="1" applyFont="1"/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9" fontId="0" fillId="0" borderId="5" xfId="1" applyFont="1" applyBorder="1" applyAlignment="1">
      <alignment horizontal="justify" vertical="center" wrapText="1"/>
    </xf>
    <xf numFmtId="9" fontId="0" fillId="0" borderId="5" xfId="0" applyNumberFormat="1" applyBorder="1" applyAlignment="1">
      <alignment horizontal="justify" vertical="center" wrapText="1"/>
    </xf>
  </cellXfs>
  <cellStyles count="3">
    <cellStyle name="Millares" xfId="2" builtinId="3"/>
    <cellStyle name="Normal" xfId="0" builtinId="0"/>
    <cellStyle name="Porcentaje" xfId="1" builtinId="5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CER" refreshedDate="45987.463689583332" createdVersion="8" refreshedVersion="8" minRefreshableVersion="3" recordCount="52" xr:uid="{423938C9-69B1-4180-AAC4-739C7F12D81E}">
  <cacheSource type="worksheet">
    <worksheetSource ref="A1:G53" sheet="Seguimiento"/>
  </cacheSource>
  <cacheFields count="7">
    <cacheField name="Fecha" numFmtId="14">
      <sharedItems containsSemiMixedTypes="0" containsNonDate="0" containsDate="1" containsString="0" minDate="2025-10-03T00:00:00" maxDate="2025-11-08T00:00:00" count="5">
        <d v="2025-10-03T00:00:00"/>
        <d v="2025-10-14T00:00:00"/>
        <d v="2025-10-22T00:00:00"/>
        <d v="2025-10-28T00:00:00"/>
        <d v="2025-11-07T00:00:00"/>
      </sharedItems>
    </cacheField>
    <cacheField name="Dependencia" numFmtId="0">
      <sharedItems count="13">
        <s v="Carpa"/>
        <s v="Dirección General"/>
        <s v="OAP"/>
        <s v="Archivo Central"/>
        <s v="SGA"/>
        <s v="SRCA"/>
        <s v="SAF"/>
        <s v="OACI &amp; OAJ"/>
        <s v="Archivo de Gestión SRCA"/>
        <s v="Almacén"/>
        <s v="Laboratorio de Aguas"/>
        <s v="Comunicaciones y Sancionatorio"/>
        <s v="Atención al Usuario"/>
      </sharedItems>
    </cacheField>
    <cacheField name="Caneca Blanca" numFmtId="0">
      <sharedItems/>
    </cacheField>
    <cacheField name="Caneca Verde" numFmtId="0">
      <sharedItems/>
    </cacheField>
    <cacheField name=" Caneca Negra" numFmtId="0">
      <sharedItems/>
    </cacheField>
    <cacheField name="Observaciones" numFmtId="0">
      <sharedItems containsBlank="1"/>
    </cacheField>
    <cacheField name="Porcentaje" numFmtId="9">
      <sharedItems containsSemiMixedTypes="0" containsString="0" containsNumb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">
  <r>
    <x v="0"/>
    <x v="0"/>
    <s v="Bien"/>
    <s v="Bien"/>
    <s v="Mal"/>
    <s v="Reciclables y organicos en caneca negra"/>
    <n v="0.66666666666666663"/>
  </r>
  <r>
    <x v="0"/>
    <x v="1"/>
    <s v="Mal"/>
    <s v="Bien"/>
    <s v="Bien"/>
    <m/>
    <n v="0.66666666666666663"/>
  </r>
  <r>
    <x v="0"/>
    <x v="2"/>
    <s v="Bien"/>
    <s v="Mal"/>
    <s v="Bien"/>
    <s v="No aprovechables en caneca verde"/>
    <n v="0.66666666666666663"/>
  </r>
  <r>
    <x v="0"/>
    <x v="3"/>
    <s v="Bien"/>
    <s v="Mal"/>
    <s v="Bien"/>
    <s v="No aprovechables en caneca verde"/>
    <n v="0.66666666666666663"/>
  </r>
  <r>
    <x v="0"/>
    <x v="4"/>
    <s v="Bien"/>
    <s v="Bien"/>
    <s v="Mal"/>
    <s v="Organicos en caeca negra"/>
    <n v="0.66666666666666663"/>
  </r>
  <r>
    <x v="0"/>
    <x v="5"/>
    <s v="Mal"/>
    <s v="Mal"/>
    <s v="Bien"/>
    <s v="Liquidos en caneca blanca y no aprovechables en caneca verde"/>
    <n v="0.33333333333333331"/>
  </r>
  <r>
    <x v="0"/>
    <x v="6"/>
    <s v="Mal"/>
    <s v="Mal"/>
    <s v="Bien"/>
    <s v="Liquidos en caneca blanca y no aprovechables en caneca verde"/>
    <n v="0.33333333333333331"/>
  </r>
  <r>
    <x v="0"/>
    <x v="7"/>
    <s v="Bien"/>
    <s v="Bien"/>
    <s v="Bien"/>
    <m/>
    <n v="1"/>
  </r>
  <r>
    <x v="1"/>
    <x v="0"/>
    <s v="Bien"/>
    <s v="Bien"/>
    <s v="Bien"/>
    <m/>
    <n v="1"/>
  </r>
  <r>
    <x v="1"/>
    <x v="4"/>
    <s v="Bien"/>
    <s v="Bien"/>
    <s v="Bien"/>
    <m/>
    <n v="1"/>
  </r>
  <r>
    <x v="1"/>
    <x v="8"/>
    <s v="Bien"/>
    <s v="Bien"/>
    <s v="Mal"/>
    <s v="Organicos en caeca negra"/>
    <n v="0.66666666666666663"/>
  </r>
  <r>
    <x v="1"/>
    <x v="9"/>
    <s v="Bien"/>
    <s v="Bien"/>
    <s v="Mal"/>
    <s v="Papel reciclable en caneca negra"/>
    <n v="0.66666666666666663"/>
  </r>
  <r>
    <x v="1"/>
    <x v="5"/>
    <s v="Mal"/>
    <s v="Mal"/>
    <s v="Bien"/>
    <s v="Liquidos en caneca blanca y no aprovechables en caneca verde"/>
    <n v="0.33333333333333331"/>
  </r>
  <r>
    <x v="1"/>
    <x v="3"/>
    <s v="Bien"/>
    <s v="Mal"/>
    <s v="Mal"/>
    <s v="No aprovechables en caneca verde y organicos en caneca negra"/>
    <n v="0.33333333333333331"/>
  </r>
  <r>
    <x v="1"/>
    <x v="2"/>
    <s v="Bien"/>
    <s v="Bien"/>
    <s v="Mal"/>
    <s v="Papel reciclable en caneca negra"/>
    <n v="0.66666666666666663"/>
  </r>
  <r>
    <x v="1"/>
    <x v="10"/>
    <s v="Bien"/>
    <s v="Bien"/>
    <s v="Bien"/>
    <m/>
    <n v="1"/>
  </r>
  <r>
    <x v="1"/>
    <x v="7"/>
    <s v="Mal"/>
    <s v="Bien"/>
    <s v="Bien"/>
    <m/>
    <n v="0.66666666666666663"/>
  </r>
  <r>
    <x v="1"/>
    <x v="6"/>
    <s v="Mal"/>
    <s v="Mal"/>
    <s v="Bien"/>
    <s v="Liquidos en caneca blanca y no aprovechables en caneca verde"/>
    <n v="0.33333333333333331"/>
  </r>
  <r>
    <x v="1"/>
    <x v="11"/>
    <s v="Mal"/>
    <s v="Bien"/>
    <s v="Bien"/>
    <m/>
    <n v="0.66666666666666663"/>
  </r>
  <r>
    <x v="1"/>
    <x v="12"/>
    <s v="Bien"/>
    <s v="Mal"/>
    <s v="Mal"/>
    <s v="No aprovechables en caneca verde y organicos en caneca negra"/>
    <n v="0.33333333333333331"/>
  </r>
  <r>
    <x v="2"/>
    <x v="9"/>
    <s v="Bien"/>
    <s v="Bien"/>
    <s v="Bien"/>
    <m/>
    <n v="1"/>
  </r>
  <r>
    <x v="2"/>
    <x v="8"/>
    <s v="Bien"/>
    <s v="Mal"/>
    <s v="Bien"/>
    <s v="No aprovechables en caneca verde"/>
    <n v="0.66666666666666663"/>
  </r>
  <r>
    <x v="2"/>
    <x v="10"/>
    <s v="Bien"/>
    <s v="Bien"/>
    <s v="Mal"/>
    <s v="Papel reciclable en caneca negra"/>
    <n v="0.66666666666666663"/>
  </r>
  <r>
    <x v="2"/>
    <x v="7"/>
    <s v="Bien"/>
    <s v="Mal"/>
    <s v="Bien"/>
    <s v="No aprovechables en caneca verde"/>
    <n v="0.66666666666666663"/>
  </r>
  <r>
    <x v="2"/>
    <x v="11"/>
    <s v="Mal"/>
    <s v="Bien"/>
    <s v="Bien"/>
    <s v="No aprovechables en caneca blanca"/>
    <n v="0.66666666666666663"/>
  </r>
  <r>
    <x v="2"/>
    <x v="6"/>
    <s v="Bien"/>
    <s v="Bien"/>
    <s v="Bien"/>
    <m/>
    <n v="1"/>
  </r>
  <r>
    <x v="2"/>
    <x v="12"/>
    <s v="Mal"/>
    <s v="Mal"/>
    <s v="Bien"/>
    <s v="Liquidos en caneca blanca y no aprovechables en caneca verde"/>
    <n v="0.33333333333333331"/>
  </r>
  <r>
    <x v="2"/>
    <x v="5"/>
    <s v="Mal"/>
    <s v="Mal"/>
    <s v="Bien"/>
    <s v="Liquidos en caneca blanca y no aprovechables en caneca verde"/>
    <n v="0.33333333333333331"/>
  </r>
  <r>
    <x v="2"/>
    <x v="4"/>
    <s v="Mal"/>
    <s v="Mal"/>
    <s v="Bien"/>
    <s v="Envolturas no van en la blanca, van en botella de amor"/>
    <n v="0.33333333333333331"/>
  </r>
  <r>
    <x v="2"/>
    <x v="2"/>
    <s v="Bien"/>
    <s v="Bien"/>
    <s v="Mal"/>
    <s v="El papel no va en la negra, va en la blanca"/>
    <n v="0.66666666666666663"/>
  </r>
  <r>
    <x v="2"/>
    <x v="3"/>
    <s v="Bien"/>
    <s v="Bien"/>
    <s v="Bien"/>
    <m/>
    <n v="1"/>
  </r>
  <r>
    <x v="3"/>
    <x v="10"/>
    <s v="Bien"/>
    <s v="Bien"/>
    <s v="Bien"/>
    <m/>
    <n v="1"/>
  </r>
  <r>
    <x v="3"/>
    <x v="12"/>
    <s v="Mal"/>
    <s v="Bien"/>
    <s v="Bien"/>
    <s v="Se encontro vasos de carton con cunchos de café"/>
    <n v="0.66666666666666663"/>
  </r>
  <r>
    <x v="3"/>
    <x v="7"/>
    <s v="Bien"/>
    <s v="Bien"/>
    <s v="Bien"/>
    <m/>
    <n v="1"/>
  </r>
  <r>
    <x v="3"/>
    <x v="11"/>
    <s v="Bien"/>
    <s v="Bien"/>
    <s v="Bien"/>
    <m/>
    <n v="1"/>
  </r>
  <r>
    <x v="3"/>
    <x v="6"/>
    <s v="Bien"/>
    <s v="Bien"/>
    <s v="Mal"/>
    <s v="Se encontró papel reciclabe en la caneca negra"/>
    <n v="0.66666666666666663"/>
  </r>
  <r>
    <x v="3"/>
    <x v="8"/>
    <s v="Bien"/>
    <s v="Mal"/>
    <s v="Bien"/>
    <s v="Se encontraron bolsas plásticas en la caneca verde, otros residuos  no aprovechables  y botellas plasticas"/>
    <n v="0.66666666666666663"/>
  </r>
  <r>
    <x v="3"/>
    <x v="9"/>
    <s v="Bien"/>
    <s v="Bien"/>
    <s v="Bien"/>
    <m/>
    <n v="1"/>
  </r>
  <r>
    <x v="3"/>
    <x v="4"/>
    <s v="Mal"/>
    <s v="Mal"/>
    <s v="Bien"/>
    <s v="No aprovechables en caneca verde y no aprovechables en caneca blanca"/>
    <n v="0.33333333333333331"/>
  </r>
  <r>
    <x v="3"/>
    <x v="5"/>
    <s v="Mal"/>
    <s v="Mal"/>
    <s v="Mal"/>
    <s v="No aprovechables en canecas blanca y verdes, ademas de organicos y aprovechables en caneca negra"/>
    <n v="0"/>
  </r>
  <r>
    <x v="3"/>
    <x v="2"/>
    <s v="Bien"/>
    <s v="Bien"/>
    <s v="Mal"/>
    <s v="Se encontró papel reciclabe en la caneca negra"/>
    <n v="0.66666666666666663"/>
  </r>
  <r>
    <x v="3"/>
    <x v="3"/>
    <s v="Bien"/>
    <s v="Mal"/>
    <s v="Bien"/>
    <s v="Se encontraron seriduos no aprovechables en la caneca negra"/>
    <n v="0.66666666666666663"/>
  </r>
  <r>
    <x v="4"/>
    <x v="1"/>
    <s v="Mal"/>
    <s v="Bien"/>
    <s v="Mal"/>
    <s v="Se econtró papel en la caneca negra y residuos no aprovechables en la caneca blanca"/>
    <n v="0.33333333333333331"/>
  </r>
  <r>
    <x v="4"/>
    <x v="0"/>
    <s v="Mal"/>
    <s v="Bien"/>
    <s v="Mal"/>
    <s v="Se encontraron bolsas plásticas en la caneca verde y residuos orgánicos en la caneca negra"/>
    <n v="0.33333333333333331"/>
  </r>
  <r>
    <x v="4"/>
    <x v="3"/>
    <s v="Mal"/>
    <s v="Mal"/>
    <s v="Bien"/>
    <s v="Se encontraron servilletas sucias en la caneca blanca y residuos aprovechables y no aprovechables en la caneca verde"/>
    <n v="0.33333333333333331"/>
  </r>
  <r>
    <x v="4"/>
    <x v="2"/>
    <s v="Bien"/>
    <s v="Mal"/>
    <s v="Mal"/>
    <s v="Se encontró papel reciclabe en la caneca negra y residuos no aprovechables en la negra"/>
    <n v="0.33333333333333331"/>
  </r>
  <r>
    <x v="4"/>
    <x v="4"/>
    <s v="Mal"/>
    <s v="Bien"/>
    <s v="Bien"/>
    <s v="Residuos no aprovechables en la blanca"/>
    <n v="0.66666666666666663"/>
  </r>
  <r>
    <x v="4"/>
    <x v="6"/>
    <s v="Bien"/>
    <s v="Bien"/>
    <s v="Mal"/>
    <s v="Orgánicos en la negra"/>
    <n v="0.66666666666666663"/>
  </r>
  <r>
    <x v="4"/>
    <x v="7"/>
    <s v="Bien"/>
    <s v="Mal"/>
    <s v="Bien"/>
    <s v="Residuos plasticos en la verde"/>
    <n v="0.66666666666666663"/>
  </r>
  <r>
    <x v="4"/>
    <x v="12"/>
    <s v="Mal"/>
    <s v="Bien"/>
    <s v="Bien"/>
    <s v="carton con grasa en la blanca"/>
    <n v="0.66666666666666663"/>
  </r>
  <r>
    <x v="4"/>
    <x v="8"/>
    <s v="Bien"/>
    <s v="Bien"/>
    <s v="Bien"/>
    <m/>
    <n v="1"/>
  </r>
  <r>
    <x v="4"/>
    <x v="10"/>
    <s v="Bien"/>
    <s v="Bien"/>
    <s v="Bien"/>
    <m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64346D-E18D-4D47-B3D1-74DB11DC016F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G18" firstHeaderRow="1" firstDataRow="2" firstDataCol="1"/>
  <pivotFields count="7">
    <pivotField axis="axisCol" numFmtId="14" showAll="0">
      <items count="6">
        <item x="0"/>
        <item x="1"/>
        <item x="2"/>
        <item x="3"/>
        <item x="4"/>
        <item t="default"/>
      </items>
    </pivotField>
    <pivotField axis="axisRow" showAll="0">
      <items count="14">
        <item x="9"/>
        <item x="3"/>
        <item x="8"/>
        <item x="12"/>
        <item x="0"/>
        <item x="11"/>
        <item x="1"/>
        <item x="10"/>
        <item x="7"/>
        <item x="2"/>
        <item x="6"/>
        <item x="4"/>
        <item x="5"/>
        <item t="default"/>
      </items>
    </pivotField>
    <pivotField showAll="0"/>
    <pivotField showAll="0"/>
    <pivotField showAll="0"/>
    <pivotField showAll="0"/>
    <pivotField dataField="1" numFmtId="9" showAll="0"/>
  </pivotFields>
  <rowFields count="1">
    <field x="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0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Promedio de Porcentaje" fld="6" subtotal="average" baseField="1" baseItem="0" numFmtId="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FDC97-69B0-4BAB-A121-F1850D8827A2}">
  <dimension ref="A3:G18"/>
  <sheetViews>
    <sheetView workbookViewId="0">
      <selection activeCell="A4" sqref="A4:G18"/>
    </sheetView>
  </sheetViews>
  <sheetFormatPr baseColWidth="10" defaultRowHeight="14.4" x14ac:dyDescent="0.3"/>
  <cols>
    <col min="1" max="1" width="27.77734375" bestFit="1" customWidth="1"/>
    <col min="2" max="2" width="21.44140625" bestFit="1" customWidth="1"/>
    <col min="3" max="5" width="10.77734375" bestFit="1" customWidth="1"/>
    <col min="6" max="6" width="9.77734375" bestFit="1" customWidth="1"/>
    <col min="7" max="7" width="11.88671875" bestFit="1" customWidth="1"/>
  </cols>
  <sheetData>
    <row r="3" spans="1:7" x14ac:dyDescent="0.3">
      <c r="A3" s="15" t="s">
        <v>49</v>
      </c>
      <c r="B3" s="15" t="s">
        <v>58</v>
      </c>
    </row>
    <row r="4" spans="1:7" x14ac:dyDescent="0.3">
      <c r="A4" s="15" t="s">
        <v>45</v>
      </c>
      <c r="B4" s="21">
        <v>45933</v>
      </c>
      <c r="C4" s="21">
        <v>45944</v>
      </c>
      <c r="D4" s="21">
        <v>45952</v>
      </c>
      <c r="E4" s="21">
        <v>45958</v>
      </c>
      <c r="F4" s="21">
        <v>45968</v>
      </c>
      <c r="G4" s="21" t="s">
        <v>46</v>
      </c>
    </row>
    <row r="5" spans="1:7" x14ac:dyDescent="0.3">
      <c r="A5" s="16" t="s">
        <v>16</v>
      </c>
      <c r="B5" s="20"/>
      <c r="C5" s="20">
        <v>0.66666666666666663</v>
      </c>
      <c r="D5" s="20">
        <v>1</v>
      </c>
      <c r="E5" s="20">
        <v>1</v>
      </c>
      <c r="F5" s="20"/>
      <c r="G5" s="20">
        <v>0.88888888888888884</v>
      </c>
    </row>
    <row r="6" spans="1:7" x14ac:dyDescent="0.3">
      <c r="A6" s="16" t="s">
        <v>10</v>
      </c>
      <c r="B6" s="20">
        <v>0.66666666666666663</v>
      </c>
      <c r="C6" s="20">
        <v>0.33333333333333331</v>
      </c>
      <c r="D6" s="20">
        <v>1</v>
      </c>
      <c r="E6" s="20">
        <v>0.66666666666666663</v>
      </c>
      <c r="F6" s="20">
        <v>0.33333333333333331</v>
      </c>
      <c r="G6" s="20">
        <v>0.6</v>
      </c>
    </row>
    <row r="7" spans="1:7" x14ac:dyDescent="0.3">
      <c r="A7" s="16" t="s">
        <v>15</v>
      </c>
      <c r="B7" s="20"/>
      <c r="C7" s="20">
        <v>0.66666666666666663</v>
      </c>
      <c r="D7" s="20">
        <v>0.66666666666666663</v>
      </c>
      <c r="E7" s="20">
        <v>0.66666666666666663</v>
      </c>
      <c r="F7" s="20">
        <v>1</v>
      </c>
      <c r="G7" s="20">
        <v>0.75</v>
      </c>
    </row>
    <row r="8" spans="1:7" x14ac:dyDescent="0.3">
      <c r="A8" s="16" t="s">
        <v>19</v>
      </c>
      <c r="B8" s="20"/>
      <c r="C8" s="20">
        <v>0.33333333333333331</v>
      </c>
      <c r="D8" s="20">
        <v>0.33333333333333331</v>
      </c>
      <c r="E8" s="20">
        <v>0.66666666666666663</v>
      </c>
      <c r="F8" s="20">
        <v>0.66666666666666663</v>
      </c>
      <c r="G8" s="20">
        <v>0.5</v>
      </c>
    </row>
    <row r="9" spans="1:7" x14ac:dyDescent="0.3">
      <c r="A9" s="16" t="s">
        <v>5</v>
      </c>
      <c r="B9" s="20">
        <v>0.66666666666666663</v>
      </c>
      <c r="C9" s="20">
        <v>1</v>
      </c>
      <c r="D9" s="20"/>
      <c r="E9" s="20"/>
      <c r="F9" s="20">
        <v>0.33333333333333331</v>
      </c>
      <c r="G9" s="20">
        <v>0.66666666666666663</v>
      </c>
    </row>
    <row r="10" spans="1:7" x14ac:dyDescent="0.3">
      <c r="A10" s="16" t="s">
        <v>18</v>
      </c>
      <c r="B10" s="20"/>
      <c r="C10" s="20">
        <v>0.66666666666666663</v>
      </c>
      <c r="D10" s="20">
        <v>0.66666666666666663</v>
      </c>
      <c r="E10" s="20">
        <v>1</v>
      </c>
      <c r="F10" s="20"/>
      <c r="G10" s="20">
        <v>0.77777777777777768</v>
      </c>
    </row>
    <row r="11" spans="1:7" x14ac:dyDescent="0.3">
      <c r="A11" s="16" t="s">
        <v>9</v>
      </c>
      <c r="B11" s="20">
        <v>0.66666666666666663</v>
      </c>
      <c r="C11" s="20"/>
      <c r="D11" s="20"/>
      <c r="E11" s="20"/>
      <c r="F11" s="20">
        <v>0.33333333333333331</v>
      </c>
      <c r="G11" s="20">
        <v>0.5</v>
      </c>
    </row>
    <row r="12" spans="1:7" x14ac:dyDescent="0.3">
      <c r="A12" s="16" t="s">
        <v>17</v>
      </c>
      <c r="B12" s="20"/>
      <c r="C12" s="20">
        <v>1</v>
      </c>
      <c r="D12" s="20">
        <v>0.66666666666666663</v>
      </c>
      <c r="E12" s="20">
        <v>1</v>
      </c>
      <c r="F12" s="20">
        <v>1</v>
      </c>
      <c r="G12" s="20">
        <v>0.91666666666666663</v>
      </c>
    </row>
    <row r="13" spans="1:7" x14ac:dyDescent="0.3">
      <c r="A13" s="16" t="s">
        <v>11</v>
      </c>
      <c r="B13" s="20">
        <v>1</v>
      </c>
      <c r="C13" s="20">
        <v>0.66666666666666663</v>
      </c>
      <c r="D13" s="20">
        <v>0.66666666666666663</v>
      </c>
      <c r="E13" s="20">
        <v>1</v>
      </c>
      <c r="F13" s="20">
        <v>0.66666666666666663</v>
      </c>
      <c r="G13" s="20">
        <v>0.79999999999999993</v>
      </c>
    </row>
    <row r="14" spans="1:7" x14ac:dyDescent="0.3">
      <c r="A14" s="16" t="s">
        <v>2</v>
      </c>
      <c r="B14" s="20">
        <v>0.66666666666666663</v>
      </c>
      <c r="C14" s="20">
        <v>0.66666666666666663</v>
      </c>
      <c r="D14" s="20">
        <v>0.66666666666666663</v>
      </c>
      <c r="E14" s="20">
        <v>0.66666666666666663</v>
      </c>
      <c r="F14" s="20">
        <v>0.33333333333333331</v>
      </c>
      <c r="G14" s="20">
        <v>0.6</v>
      </c>
    </row>
    <row r="15" spans="1:7" x14ac:dyDescent="0.3">
      <c r="A15" s="16" t="s">
        <v>4</v>
      </c>
      <c r="B15" s="20">
        <v>0.33333333333333331</v>
      </c>
      <c r="C15" s="20">
        <v>0.33333333333333331</v>
      </c>
      <c r="D15" s="20">
        <v>1</v>
      </c>
      <c r="E15" s="20">
        <v>0.66666666666666663</v>
      </c>
      <c r="F15" s="20">
        <v>0.66666666666666663</v>
      </c>
      <c r="G15" s="20">
        <v>0.59999999999999987</v>
      </c>
    </row>
    <row r="16" spans="1:7" x14ac:dyDescent="0.3">
      <c r="A16" s="16" t="s">
        <v>1</v>
      </c>
      <c r="B16" s="20">
        <v>0.66666666666666663</v>
      </c>
      <c r="C16" s="20">
        <v>1</v>
      </c>
      <c r="D16" s="20">
        <v>0.33333333333333331</v>
      </c>
      <c r="E16" s="20">
        <v>0.33333333333333331</v>
      </c>
      <c r="F16" s="20">
        <v>0.66666666666666663</v>
      </c>
      <c r="G16" s="20">
        <v>0.59999999999999987</v>
      </c>
    </row>
    <row r="17" spans="1:7" x14ac:dyDescent="0.3">
      <c r="A17" s="16" t="s">
        <v>3</v>
      </c>
      <c r="B17" s="20">
        <v>0.33333333333333331</v>
      </c>
      <c r="C17" s="20">
        <v>0.33333333333333331</v>
      </c>
      <c r="D17" s="20">
        <v>0.33333333333333331</v>
      </c>
      <c r="E17" s="20">
        <v>0</v>
      </c>
      <c r="F17" s="20"/>
      <c r="G17" s="20">
        <v>0.25</v>
      </c>
    </row>
    <row r="18" spans="1:7" x14ac:dyDescent="0.3">
      <c r="A18" s="16" t="s">
        <v>46</v>
      </c>
      <c r="B18" s="20">
        <v>0.625</v>
      </c>
      <c r="C18" s="20">
        <v>0.63888888888888884</v>
      </c>
      <c r="D18" s="20">
        <v>0.66666666666666663</v>
      </c>
      <c r="E18" s="20">
        <v>0.69696969696969702</v>
      </c>
      <c r="F18" s="20">
        <v>0.60000000000000009</v>
      </c>
      <c r="G18" s="20">
        <v>0.64743589743589736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7"/>
  <sheetViews>
    <sheetView tabSelected="1" zoomScale="85" zoomScaleNormal="85" workbookViewId="0">
      <selection activeCell="G73" sqref="A1:G73"/>
    </sheetView>
  </sheetViews>
  <sheetFormatPr baseColWidth="10" defaultColWidth="8.88671875" defaultRowHeight="15.6" x14ac:dyDescent="0.3"/>
  <cols>
    <col min="1" max="1" width="12.44140625" style="1" bestFit="1" customWidth="1"/>
    <col min="2" max="2" width="31.5546875" style="1" bestFit="1" customWidth="1"/>
    <col min="3" max="3" width="14.33203125" style="1" bestFit="1" customWidth="1"/>
    <col min="4" max="4" width="13.77734375" style="1" bestFit="1" customWidth="1"/>
    <col min="5" max="5" width="16" style="3" customWidth="1"/>
    <col min="6" max="6" width="1.6640625" style="1" hidden="1" customWidth="1"/>
    <col min="7" max="7" width="11" style="19" bestFit="1" customWidth="1"/>
    <col min="8" max="8" width="40.21875" style="1" customWidth="1"/>
    <col min="9" max="9" width="14.33203125" style="1" bestFit="1" customWidth="1"/>
    <col min="10" max="10" width="13.77734375" style="1" bestFit="1" customWidth="1"/>
    <col min="11" max="11" width="14.33203125" style="1" bestFit="1" customWidth="1"/>
    <col min="12" max="12" width="13.77734375" style="1" bestFit="1" customWidth="1"/>
    <col min="13" max="13" width="16.77734375" style="1" customWidth="1"/>
    <col min="14" max="14" width="45.77734375" style="3" customWidth="1"/>
    <col min="15" max="16384" width="8.88671875" style="1"/>
  </cols>
  <sheetData>
    <row r="1" spans="1:14" x14ac:dyDescent="0.3">
      <c r="A1" s="5" t="s">
        <v>12</v>
      </c>
      <c r="B1" s="5" t="s">
        <v>0</v>
      </c>
      <c r="C1" s="5" t="s">
        <v>6</v>
      </c>
      <c r="D1" s="6" t="s">
        <v>7</v>
      </c>
      <c r="E1" s="7" t="s">
        <v>8</v>
      </c>
      <c r="F1" s="13" t="s">
        <v>20</v>
      </c>
      <c r="G1" s="18" t="s">
        <v>48</v>
      </c>
      <c r="I1" s="5" t="s">
        <v>6</v>
      </c>
      <c r="J1" s="6" t="s">
        <v>7</v>
      </c>
      <c r="K1" s="7" t="s">
        <v>8</v>
      </c>
      <c r="L1" s="1" t="s">
        <v>47</v>
      </c>
    </row>
    <row r="2" spans="1:14" x14ac:dyDescent="0.3">
      <c r="A2" s="8">
        <v>45933</v>
      </c>
      <c r="B2" s="9" t="s">
        <v>5</v>
      </c>
      <c r="C2" s="10" t="s">
        <v>13</v>
      </c>
      <c r="D2" s="9" t="s">
        <v>13</v>
      </c>
      <c r="E2" s="11" t="s">
        <v>14</v>
      </c>
      <c r="F2" s="1" t="s">
        <v>28</v>
      </c>
      <c r="G2" s="19">
        <f>+L2</f>
        <v>0.66666666666666663</v>
      </c>
      <c r="H2" s="1" t="s">
        <v>13</v>
      </c>
      <c r="I2" s="1">
        <f>+IF(C2=$H$2,1,0)</f>
        <v>1</v>
      </c>
      <c r="J2" s="1">
        <f t="shared" ref="J2:K2" si="0">+IF(D2=$H$2,1,0)</f>
        <v>1</v>
      </c>
      <c r="K2" s="1">
        <f t="shared" si="0"/>
        <v>0</v>
      </c>
      <c r="L2" s="1">
        <f>+(I2+J2+K2)/3</f>
        <v>0.66666666666666663</v>
      </c>
    </row>
    <row r="3" spans="1:14" x14ac:dyDescent="0.3">
      <c r="A3" s="8">
        <v>45933</v>
      </c>
      <c r="B3" s="8" t="s">
        <v>9</v>
      </c>
      <c r="C3" s="10" t="s">
        <v>14</v>
      </c>
      <c r="D3" s="9" t="s">
        <v>13</v>
      </c>
      <c r="E3" s="10" t="s">
        <v>13</v>
      </c>
      <c r="G3" s="19">
        <f t="shared" ref="G3:G68" si="1">+L3</f>
        <v>0.66666666666666663</v>
      </c>
      <c r="I3" s="1">
        <f t="shared" ref="I3:I73" si="2">+IF(C3=$H$2,1,0)</f>
        <v>0</v>
      </c>
      <c r="J3" s="1">
        <f t="shared" ref="J3:K73" si="3">+IF(D3=$H$2,1,0)</f>
        <v>1</v>
      </c>
      <c r="K3" s="1">
        <f t="shared" ref="K3:K68" si="4">+IF(E3=$H$2,1,0)</f>
        <v>1</v>
      </c>
      <c r="L3" s="1">
        <f t="shared" ref="L3:L68" si="5">+(I3+J3+K3)/3</f>
        <v>0.66666666666666663</v>
      </c>
    </row>
    <row r="4" spans="1:14" x14ac:dyDescent="0.3">
      <c r="A4" s="8">
        <v>45933</v>
      </c>
      <c r="B4" s="8" t="s">
        <v>2</v>
      </c>
      <c r="C4" s="10" t="s">
        <v>13</v>
      </c>
      <c r="D4" s="9" t="s">
        <v>14</v>
      </c>
      <c r="E4" s="10" t="s">
        <v>13</v>
      </c>
      <c r="F4" s="1" t="s">
        <v>29</v>
      </c>
      <c r="G4" s="19">
        <f t="shared" si="1"/>
        <v>0.66666666666666663</v>
      </c>
      <c r="I4" s="1">
        <f t="shared" si="2"/>
        <v>1</v>
      </c>
      <c r="J4" s="1">
        <f t="shared" si="3"/>
        <v>0</v>
      </c>
      <c r="K4" s="1">
        <f t="shared" si="4"/>
        <v>1</v>
      </c>
      <c r="L4" s="1">
        <f t="shared" si="5"/>
        <v>0.66666666666666663</v>
      </c>
    </row>
    <row r="5" spans="1:14" x14ac:dyDescent="0.3">
      <c r="A5" s="8">
        <v>45933</v>
      </c>
      <c r="B5" s="8" t="s">
        <v>10</v>
      </c>
      <c r="C5" s="10" t="s">
        <v>13</v>
      </c>
      <c r="D5" s="9" t="s">
        <v>14</v>
      </c>
      <c r="E5" s="10" t="s">
        <v>13</v>
      </c>
      <c r="F5" s="1" t="s">
        <v>29</v>
      </c>
      <c r="G5" s="19">
        <f t="shared" si="1"/>
        <v>0.66666666666666663</v>
      </c>
      <c r="I5" s="1">
        <f t="shared" si="2"/>
        <v>1</v>
      </c>
      <c r="J5" s="1">
        <f t="shared" si="3"/>
        <v>0</v>
      </c>
      <c r="K5" s="1">
        <f t="shared" si="4"/>
        <v>1</v>
      </c>
      <c r="L5" s="1">
        <f t="shared" si="5"/>
        <v>0.66666666666666663</v>
      </c>
      <c r="M5" s="7"/>
      <c r="N5" s="14"/>
    </row>
    <row r="6" spans="1:14" x14ac:dyDescent="0.3">
      <c r="A6" s="8">
        <v>45933</v>
      </c>
      <c r="B6" s="8" t="s">
        <v>1</v>
      </c>
      <c r="C6" s="10" t="s">
        <v>13</v>
      </c>
      <c r="D6" s="9" t="s">
        <v>13</v>
      </c>
      <c r="E6" s="11" t="s">
        <v>14</v>
      </c>
      <c r="F6" s="1" t="s">
        <v>30</v>
      </c>
      <c r="G6" s="19">
        <f t="shared" si="1"/>
        <v>0.66666666666666663</v>
      </c>
      <c r="I6" s="1">
        <f t="shared" si="2"/>
        <v>1</v>
      </c>
      <c r="J6" s="1">
        <f t="shared" si="3"/>
        <v>1</v>
      </c>
      <c r="K6" s="1">
        <f t="shared" si="4"/>
        <v>0</v>
      </c>
      <c r="L6" s="1">
        <f t="shared" si="5"/>
        <v>0.66666666666666663</v>
      </c>
      <c r="M6" s="9"/>
    </row>
    <row r="7" spans="1:14" x14ac:dyDescent="0.3">
      <c r="A7" s="8">
        <v>45933</v>
      </c>
      <c r="B7" s="8" t="s">
        <v>3</v>
      </c>
      <c r="C7" s="10" t="s">
        <v>14</v>
      </c>
      <c r="D7" s="9" t="s">
        <v>14</v>
      </c>
      <c r="E7" s="10" t="s">
        <v>13</v>
      </c>
      <c r="F7" s="1" t="s">
        <v>31</v>
      </c>
      <c r="G7" s="19">
        <f t="shared" si="1"/>
        <v>0.33333333333333331</v>
      </c>
      <c r="I7" s="1">
        <f t="shared" si="2"/>
        <v>0</v>
      </c>
      <c r="J7" s="1">
        <f t="shared" si="3"/>
        <v>0</v>
      </c>
      <c r="K7" s="1">
        <f t="shared" si="4"/>
        <v>1</v>
      </c>
      <c r="L7" s="1">
        <f t="shared" si="5"/>
        <v>0.33333333333333331</v>
      </c>
      <c r="M7" s="12"/>
    </row>
    <row r="8" spans="1:14" x14ac:dyDescent="0.3">
      <c r="A8" s="8">
        <v>45933</v>
      </c>
      <c r="B8" s="8" t="s">
        <v>4</v>
      </c>
      <c r="C8" s="10" t="s">
        <v>14</v>
      </c>
      <c r="D8" s="9" t="s">
        <v>14</v>
      </c>
      <c r="E8" s="11" t="s">
        <v>13</v>
      </c>
      <c r="F8" s="1" t="s">
        <v>31</v>
      </c>
      <c r="G8" s="19">
        <f t="shared" si="1"/>
        <v>0.33333333333333331</v>
      </c>
      <c r="I8" s="1">
        <f t="shared" si="2"/>
        <v>0</v>
      </c>
      <c r="J8" s="1">
        <f t="shared" si="3"/>
        <v>0</v>
      </c>
      <c r="K8" s="1">
        <f t="shared" si="4"/>
        <v>1</v>
      </c>
      <c r="L8" s="1">
        <f t="shared" si="5"/>
        <v>0.33333333333333331</v>
      </c>
      <c r="M8" s="12"/>
    </row>
    <row r="9" spans="1:14" x14ac:dyDescent="0.3">
      <c r="A9" s="8">
        <v>45933</v>
      </c>
      <c r="B9" s="8" t="s">
        <v>11</v>
      </c>
      <c r="C9" s="10" t="s">
        <v>13</v>
      </c>
      <c r="D9" s="9" t="s">
        <v>13</v>
      </c>
      <c r="E9" s="10" t="s">
        <v>13</v>
      </c>
      <c r="G9" s="19">
        <f t="shared" si="1"/>
        <v>1</v>
      </c>
      <c r="I9" s="1">
        <f t="shared" si="2"/>
        <v>1</v>
      </c>
      <c r="J9" s="1">
        <f t="shared" si="3"/>
        <v>1</v>
      </c>
      <c r="K9" s="1">
        <f t="shared" si="4"/>
        <v>1</v>
      </c>
      <c r="L9" s="1">
        <f t="shared" si="5"/>
        <v>1</v>
      </c>
      <c r="M9" s="9"/>
    </row>
    <row r="10" spans="1:14" x14ac:dyDescent="0.3">
      <c r="A10" s="8">
        <v>45944</v>
      </c>
      <c r="B10" s="8" t="s">
        <v>5</v>
      </c>
      <c r="C10" s="10" t="s">
        <v>13</v>
      </c>
      <c r="D10" s="9" t="s">
        <v>13</v>
      </c>
      <c r="E10" s="11" t="s">
        <v>13</v>
      </c>
      <c r="G10" s="19">
        <f t="shared" si="1"/>
        <v>1</v>
      </c>
      <c r="I10" s="1">
        <f t="shared" si="2"/>
        <v>1</v>
      </c>
      <c r="J10" s="1">
        <f t="shared" si="3"/>
        <v>1</v>
      </c>
      <c r="K10" s="1">
        <f t="shared" si="4"/>
        <v>1</v>
      </c>
      <c r="L10" s="1">
        <f t="shared" si="5"/>
        <v>1</v>
      </c>
      <c r="M10" s="12"/>
    </row>
    <row r="11" spans="1:14" x14ac:dyDescent="0.3">
      <c r="A11" s="8">
        <v>45944</v>
      </c>
      <c r="B11" s="9" t="s">
        <v>1</v>
      </c>
      <c r="C11" s="9" t="s">
        <v>13</v>
      </c>
      <c r="D11" s="9" t="s">
        <v>13</v>
      </c>
      <c r="E11" s="11" t="s">
        <v>13</v>
      </c>
      <c r="G11" s="19">
        <f t="shared" si="1"/>
        <v>1</v>
      </c>
      <c r="I11" s="1">
        <f t="shared" si="2"/>
        <v>1</v>
      </c>
      <c r="J11" s="1">
        <f t="shared" si="3"/>
        <v>1</v>
      </c>
      <c r="K11" s="1">
        <f t="shared" si="4"/>
        <v>1</v>
      </c>
      <c r="L11" s="1">
        <f t="shared" si="5"/>
        <v>1</v>
      </c>
      <c r="M11" s="12"/>
    </row>
    <row r="12" spans="1:14" x14ac:dyDescent="0.3">
      <c r="A12" s="8">
        <v>45944</v>
      </c>
      <c r="B12" s="9" t="s">
        <v>15</v>
      </c>
      <c r="C12" s="9" t="s">
        <v>13</v>
      </c>
      <c r="D12" s="9" t="s">
        <v>13</v>
      </c>
      <c r="E12" s="11" t="s">
        <v>14</v>
      </c>
      <c r="F12" s="1" t="s">
        <v>30</v>
      </c>
      <c r="G12" s="19">
        <f t="shared" si="1"/>
        <v>0.66666666666666663</v>
      </c>
      <c r="I12" s="1">
        <f t="shared" si="2"/>
        <v>1</v>
      </c>
      <c r="J12" s="1">
        <f t="shared" si="3"/>
        <v>1</v>
      </c>
      <c r="K12" s="1">
        <f t="shared" si="4"/>
        <v>0</v>
      </c>
      <c r="L12" s="1">
        <f t="shared" si="5"/>
        <v>0.66666666666666663</v>
      </c>
      <c r="M12" s="12"/>
    </row>
    <row r="13" spans="1:14" x14ac:dyDescent="0.3">
      <c r="A13" s="8">
        <v>45944</v>
      </c>
      <c r="B13" s="8" t="s">
        <v>16</v>
      </c>
      <c r="C13" s="10" t="s">
        <v>13</v>
      </c>
      <c r="D13" s="9" t="s">
        <v>13</v>
      </c>
      <c r="E13" s="10" t="s">
        <v>14</v>
      </c>
      <c r="F13" s="1" t="s">
        <v>32</v>
      </c>
      <c r="G13" s="19">
        <f t="shared" si="1"/>
        <v>0.66666666666666663</v>
      </c>
      <c r="I13" s="1">
        <f t="shared" si="2"/>
        <v>1</v>
      </c>
      <c r="J13" s="1">
        <f t="shared" si="3"/>
        <v>1</v>
      </c>
      <c r="K13" s="1">
        <f t="shared" si="4"/>
        <v>0</v>
      </c>
      <c r="L13" s="1">
        <f t="shared" si="5"/>
        <v>0.66666666666666663</v>
      </c>
      <c r="M13" s="12"/>
    </row>
    <row r="14" spans="1:14" x14ac:dyDescent="0.3">
      <c r="A14" s="8">
        <v>45944</v>
      </c>
      <c r="B14" s="8" t="s">
        <v>3</v>
      </c>
      <c r="C14" s="10" t="s">
        <v>14</v>
      </c>
      <c r="D14" s="9" t="s">
        <v>14</v>
      </c>
      <c r="E14" s="12" t="s">
        <v>13</v>
      </c>
      <c r="F14" s="1" t="s">
        <v>31</v>
      </c>
      <c r="G14" s="19">
        <f t="shared" si="1"/>
        <v>0.33333333333333331</v>
      </c>
      <c r="I14" s="1">
        <f t="shared" si="2"/>
        <v>0</v>
      </c>
      <c r="J14" s="1">
        <f t="shared" si="3"/>
        <v>0</v>
      </c>
      <c r="K14" s="1">
        <f t="shared" si="4"/>
        <v>1</v>
      </c>
      <c r="L14" s="1">
        <f t="shared" si="5"/>
        <v>0.33333333333333331</v>
      </c>
      <c r="M14" s="12"/>
    </row>
    <row r="15" spans="1:14" x14ac:dyDescent="0.3">
      <c r="A15" s="8">
        <v>45944</v>
      </c>
      <c r="B15" s="8" t="s">
        <v>10</v>
      </c>
      <c r="C15" s="10" t="s">
        <v>13</v>
      </c>
      <c r="D15" s="9" t="s">
        <v>14</v>
      </c>
      <c r="E15" s="12" t="s">
        <v>14</v>
      </c>
      <c r="F15" s="1" t="s">
        <v>33</v>
      </c>
      <c r="G15" s="19">
        <f t="shared" si="1"/>
        <v>0.33333333333333331</v>
      </c>
      <c r="I15" s="1">
        <f t="shared" si="2"/>
        <v>1</v>
      </c>
      <c r="J15" s="1">
        <f t="shared" si="3"/>
        <v>0</v>
      </c>
      <c r="K15" s="1">
        <f t="shared" si="4"/>
        <v>0</v>
      </c>
      <c r="L15" s="1">
        <f t="shared" si="5"/>
        <v>0.33333333333333331</v>
      </c>
      <c r="M15" s="9"/>
    </row>
    <row r="16" spans="1:14" x14ac:dyDescent="0.3">
      <c r="A16" s="8">
        <v>45944</v>
      </c>
      <c r="B16" s="8" t="s">
        <v>2</v>
      </c>
      <c r="C16" s="10" t="s">
        <v>13</v>
      </c>
      <c r="D16" s="9" t="s">
        <v>13</v>
      </c>
      <c r="E16" s="12" t="s">
        <v>14</v>
      </c>
      <c r="F16" s="1" t="s">
        <v>32</v>
      </c>
      <c r="G16" s="19">
        <f t="shared" si="1"/>
        <v>0.66666666666666663</v>
      </c>
      <c r="I16" s="1">
        <f t="shared" si="2"/>
        <v>1</v>
      </c>
      <c r="J16" s="1">
        <f t="shared" si="3"/>
        <v>1</v>
      </c>
      <c r="K16" s="1">
        <f t="shared" si="4"/>
        <v>0</v>
      </c>
      <c r="L16" s="1">
        <f t="shared" si="5"/>
        <v>0.66666666666666663</v>
      </c>
      <c r="M16" s="10"/>
    </row>
    <row r="17" spans="1:13" x14ac:dyDescent="0.3">
      <c r="A17" s="8">
        <v>45944</v>
      </c>
      <c r="B17" s="8" t="s">
        <v>17</v>
      </c>
      <c r="C17" s="10" t="s">
        <v>13</v>
      </c>
      <c r="D17" s="9" t="s">
        <v>13</v>
      </c>
      <c r="E17" s="12" t="s">
        <v>13</v>
      </c>
      <c r="G17" s="19">
        <f t="shared" si="1"/>
        <v>1</v>
      </c>
      <c r="I17" s="1">
        <f t="shared" si="2"/>
        <v>1</v>
      </c>
      <c r="J17" s="1">
        <f t="shared" si="3"/>
        <v>1</v>
      </c>
      <c r="K17" s="1">
        <f t="shared" si="4"/>
        <v>1</v>
      </c>
      <c r="L17" s="1">
        <f t="shared" si="5"/>
        <v>1</v>
      </c>
      <c r="M17" s="10"/>
    </row>
    <row r="18" spans="1:13" x14ac:dyDescent="0.3">
      <c r="A18" s="8">
        <v>45944</v>
      </c>
      <c r="B18" s="8" t="s">
        <v>11</v>
      </c>
      <c r="C18" s="10" t="s">
        <v>14</v>
      </c>
      <c r="D18" s="9" t="s">
        <v>13</v>
      </c>
      <c r="E18" s="9" t="s">
        <v>13</v>
      </c>
      <c r="G18" s="19">
        <f t="shared" si="1"/>
        <v>0.66666666666666663</v>
      </c>
      <c r="I18" s="1">
        <f t="shared" si="2"/>
        <v>0</v>
      </c>
      <c r="J18" s="1">
        <f t="shared" si="3"/>
        <v>1</v>
      </c>
      <c r="K18" s="1">
        <f t="shared" si="4"/>
        <v>1</v>
      </c>
      <c r="L18" s="1">
        <f t="shared" si="5"/>
        <v>0.66666666666666663</v>
      </c>
      <c r="M18" s="10"/>
    </row>
    <row r="19" spans="1:13" x14ac:dyDescent="0.3">
      <c r="A19" s="8">
        <v>45944</v>
      </c>
      <c r="B19" s="8" t="s">
        <v>4</v>
      </c>
      <c r="C19" s="9" t="s">
        <v>14</v>
      </c>
      <c r="D19" s="9" t="s">
        <v>14</v>
      </c>
      <c r="E19" s="12" t="s">
        <v>13</v>
      </c>
      <c r="F19" s="1" t="s">
        <v>31</v>
      </c>
      <c r="G19" s="19">
        <f t="shared" si="1"/>
        <v>0.33333333333333331</v>
      </c>
      <c r="I19" s="1">
        <f t="shared" si="2"/>
        <v>0</v>
      </c>
      <c r="J19" s="1">
        <f t="shared" si="3"/>
        <v>0</v>
      </c>
      <c r="K19" s="1">
        <f t="shared" si="4"/>
        <v>1</v>
      </c>
      <c r="L19" s="1">
        <f t="shared" si="5"/>
        <v>0.33333333333333331</v>
      </c>
      <c r="M19" s="10"/>
    </row>
    <row r="20" spans="1:13" x14ac:dyDescent="0.3">
      <c r="A20" s="8">
        <v>45944</v>
      </c>
      <c r="B20" s="8" t="s">
        <v>18</v>
      </c>
      <c r="C20" s="9" t="s">
        <v>14</v>
      </c>
      <c r="D20" s="9" t="s">
        <v>13</v>
      </c>
      <c r="E20" s="12" t="s">
        <v>13</v>
      </c>
      <c r="G20" s="19">
        <f t="shared" si="1"/>
        <v>0.66666666666666663</v>
      </c>
      <c r="I20" s="1">
        <f t="shared" si="2"/>
        <v>0</v>
      </c>
      <c r="J20" s="1">
        <f t="shared" si="3"/>
        <v>1</v>
      </c>
      <c r="K20" s="1">
        <f t="shared" si="4"/>
        <v>1</v>
      </c>
      <c r="L20" s="1">
        <f t="shared" si="5"/>
        <v>0.66666666666666663</v>
      </c>
      <c r="M20" s="10"/>
    </row>
    <row r="21" spans="1:13" x14ac:dyDescent="0.3">
      <c r="A21" s="8">
        <v>45944</v>
      </c>
      <c r="B21" s="8" t="s">
        <v>19</v>
      </c>
      <c r="C21" s="9" t="s">
        <v>13</v>
      </c>
      <c r="D21" s="9" t="s">
        <v>14</v>
      </c>
      <c r="E21" s="12" t="s">
        <v>14</v>
      </c>
      <c r="F21" s="1" t="s">
        <v>33</v>
      </c>
      <c r="G21" s="19">
        <f t="shared" si="1"/>
        <v>0.33333333333333331</v>
      </c>
      <c r="I21" s="1">
        <f t="shared" si="2"/>
        <v>1</v>
      </c>
      <c r="J21" s="1">
        <f t="shared" si="3"/>
        <v>0</v>
      </c>
      <c r="K21" s="1">
        <f t="shared" si="4"/>
        <v>0</v>
      </c>
      <c r="L21" s="1">
        <f t="shared" si="5"/>
        <v>0.33333333333333331</v>
      </c>
      <c r="M21" s="10"/>
    </row>
    <row r="22" spans="1:13" x14ac:dyDescent="0.3">
      <c r="A22" s="8">
        <v>45952</v>
      </c>
      <c r="B22" s="8" t="s">
        <v>16</v>
      </c>
      <c r="C22" s="9" t="s">
        <v>13</v>
      </c>
      <c r="D22" s="9" t="s">
        <v>13</v>
      </c>
      <c r="E22" s="9" t="s">
        <v>13</v>
      </c>
      <c r="G22" s="19">
        <f t="shared" si="1"/>
        <v>1</v>
      </c>
      <c r="I22" s="1">
        <f t="shared" si="2"/>
        <v>1</v>
      </c>
      <c r="J22" s="1">
        <f t="shared" si="3"/>
        <v>1</v>
      </c>
      <c r="K22" s="1">
        <f t="shared" si="4"/>
        <v>1</v>
      </c>
      <c r="L22" s="1">
        <f t="shared" si="5"/>
        <v>1</v>
      </c>
      <c r="M22" s="10"/>
    </row>
    <row r="23" spans="1:13" x14ac:dyDescent="0.3">
      <c r="A23" s="8">
        <v>45952</v>
      </c>
      <c r="B23" s="8" t="s">
        <v>15</v>
      </c>
      <c r="C23" s="9" t="s">
        <v>13</v>
      </c>
      <c r="D23" s="9" t="s">
        <v>14</v>
      </c>
      <c r="E23" s="12" t="s">
        <v>13</v>
      </c>
      <c r="F23" s="1" t="s">
        <v>29</v>
      </c>
      <c r="G23" s="19">
        <f t="shared" si="1"/>
        <v>0.66666666666666663</v>
      </c>
      <c r="I23" s="1">
        <f t="shared" si="2"/>
        <v>1</v>
      </c>
      <c r="J23" s="1">
        <f t="shared" si="3"/>
        <v>0</v>
      </c>
      <c r="K23" s="1">
        <f t="shared" si="4"/>
        <v>1</v>
      </c>
      <c r="L23" s="1">
        <f t="shared" si="5"/>
        <v>0.66666666666666663</v>
      </c>
      <c r="M23" s="12"/>
    </row>
    <row r="24" spans="1:13" x14ac:dyDescent="0.3">
      <c r="A24" s="8">
        <v>45952</v>
      </c>
      <c r="B24" s="8" t="s">
        <v>17</v>
      </c>
      <c r="C24" s="9" t="s">
        <v>13</v>
      </c>
      <c r="D24" s="9" t="s">
        <v>13</v>
      </c>
      <c r="E24" s="12" t="s">
        <v>14</v>
      </c>
      <c r="F24" s="1" t="s">
        <v>32</v>
      </c>
      <c r="G24" s="19">
        <f t="shared" si="1"/>
        <v>0.66666666666666663</v>
      </c>
      <c r="I24" s="1">
        <f t="shared" si="2"/>
        <v>1</v>
      </c>
      <c r="J24" s="1">
        <f t="shared" si="3"/>
        <v>1</v>
      </c>
      <c r="K24" s="1">
        <f t="shared" si="4"/>
        <v>0</v>
      </c>
      <c r="L24" s="1">
        <f t="shared" si="5"/>
        <v>0.66666666666666663</v>
      </c>
      <c r="M24" s="12"/>
    </row>
    <row r="25" spans="1:13" x14ac:dyDescent="0.3">
      <c r="A25" s="8">
        <v>45952</v>
      </c>
      <c r="B25" s="8" t="s">
        <v>11</v>
      </c>
      <c r="C25" s="9" t="s">
        <v>13</v>
      </c>
      <c r="D25" s="9" t="s">
        <v>14</v>
      </c>
      <c r="E25" s="9" t="s">
        <v>13</v>
      </c>
      <c r="F25" s="1" t="s">
        <v>29</v>
      </c>
      <c r="G25" s="19">
        <f t="shared" si="1"/>
        <v>0.66666666666666663</v>
      </c>
      <c r="I25" s="1">
        <f t="shared" si="2"/>
        <v>1</v>
      </c>
      <c r="J25" s="1">
        <f t="shared" si="3"/>
        <v>0</v>
      </c>
      <c r="K25" s="1">
        <f t="shared" si="4"/>
        <v>1</v>
      </c>
      <c r="L25" s="1">
        <f t="shared" si="5"/>
        <v>0.66666666666666663</v>
      </c>
      <c r="M25" s="9"/>
    </row>
    <row r="26" spans="1:13" x14ac:dyDescent="0.3">
      <c r="A26" s="8">
        <v>45952</v>
      </c>
      <c r="B26" s="8" t="s">
        <v>18</v>
      </c>
      <c r="C26" s="9" t="s">
        <v>14</v>
      </c>
      <c r="D26" s="9" t="s">
        <v>13</v>
      </c>
      <c r="E26" s="12" t="s">
        <v>13</v>
      </c>
      <c r="F26" s="1" t="s">
        <v>34</v>
      </c>
      <c r="G26" s="19">
        <f t="shared" si="1"/>
        <v>0.66666666666666663</v>
      </c>
      <c r="I26" s="1">
        <f t="shared" si="2"/>
        <v>0</v>
      </c>
      <c r="J26" s="1">
        <f t="shared" si="3"/>
        <v>1</v>
      </c>
      <c r="K26" s="1">
        <f t="shared" si="4"/>
        <v>1</v>
      </c>
      <c r="L26" s="1">
        <f t="shared" si="5"/>
        <v>0.66666666666666663</v>
      </c>
      <c r="M26" s="10"/>
    </row>
    <row r="27" spans="1:13" x14ac:dyDescent="0.3">
      <c r="A27" s="8">
        <v>45952</v>
      </c>
      <c r="B27" s="8" t="s">
        <v>4</v>
      </c>
      <c r="C27" s="9" t="s">
        <v>13</v>
      </c>
      <c r="D27" s="9" t="s">
        <v>13</v>
      </c>
      <c r="E27" s="12" t="s">
        <v>13</v>
      </c>
      <c r="G27" s="19">
        <f t="shared" si="1"/>
        <v>1</v>
      </c>
      <c r="I27" s="1">
        <f t="shared" si="2"/>
        <v>1</v>
      </c>
      <c r="J27" s="1">
        <f t="shared" si="3"/>
        <v>1</v>
      </c>
      <c r="K27" s="1">
        <f t="shared" si="4"/>
        <v>1</v>
      </c>
      <c r="L27" s="1">
        <f t="shared" si="5"/>
        <v>1</v>
      </c>
      <c r="M27" s="10"/>
    </row>
    <row r="28" spans="1:13" x14ac:dyDescent="0.3">
      <c r="A28" s="8">
        <v>45952</v>
      </c>
      <c r="B28" s="8" t="s">
        <v>19</v>
      </c>
      <c r="C28" s="9" t="s">
        <v>14</v>
      </c>
      <c r="D28" s="9" t="s">
        <v>14</v>
      </c>
      <c r="E28" s="12" t="s">
        <v>13</v>
      </c>
      <c r="F28" s="1" t="s">
        <v>31</v>
      </c>
      <c r="G28" s="19">
        <f t="shared" si="1"/>
        <v>0.33333333333333331</v>
      </c>
      <c r="I28" s="1">
        <f t="shared" si="2"/>
        <v>0</v>
      </c>
      <c r="J28" s="1">
        <f t="shared" si="3"/>
        <v>0</v>
      </c>
      <c r="K28" s="1">
        <f t="shared" si="4"/>
        <v>1</v>
      </c>
      <c r="L28" s="1">
        <f t="shared" si="5"/>
        <v>0.33333333333333331</v>
      </c>
      <c r="M28" s="10"/>
    </row>
    <row r="29" spans="1:13" x14ac:dyDescent="0.3">
      <c r="A29" s="8">
        <v>45952</v>
      </c>
      <c r="B29" s="8" t="s">
        <v>3</v>
      </c>
      <c r="C29" s="9" t="s">
        <v>14</v>
      </c>
      <c r="D29" s="9" t="s">
        <v>14</v>
      </c>
      <c r="E29" s="12" t="s">
        <v>13</v>
      </c>
      <c r="F29" s="1" t="s">
        <v>31</v>
      </c>
      <c r="G29" s="19">
        <f t="shared" si="1"/>
        <v>0.33333333333333331</v>
      </c>
      <c r="I29" s="1">
        <f t="shared" si="2"/>
        <v>0</v>
      </c>
      <c r="J29" s="1">
        <f t="shared" si="3"/>
        <v>0</v>
      </c>
      <c r="K29" s="1">
        <f t="shared" si="4"/>
        <v>1</v>
      </c>
      <c r="L29" s="1">
        <f t="shared" si="5"/>
        <v>0.33333333333333331</v>
      </c>
      <c r="M29" s="10"/>
    </row>
    <row r="30" spans="1:13" x14ac:dyDescent="0.3">
      <c r="A30" s="8">
        <v>45952</v>
      </c>
      <c r="B30" s="8" t="s">
        <v>1</v>
      </c>
      <c r="C30" s="9" t="s">
        <v>14</v>
      </c>
      <c r="D30" s="9" t="s">
        <v>14</v>
      </c>
      <c r="E30" s="12" t="s">
        <v>13</v>
      </c>
      <c r="F30" s="1" t="s">
        <v>21</v>
      </c>
      <c r="G30" s="19">
        <f t="shared" si="1"/>
        <v>0.33333333333333331</v>
      </c>
      <c r="I30" s="1">
        <f t="shared" si="2"/>
        <v>0</v>
      </c>
      <c r="J30" s="1">
        <f t="shared" si="3"/>
        <v>0</v>
      </c>
      <c r="K30" s="1">
        <f t="shared" si="4"/>
        <v>1</v>
      </c>
      <c r="L30" s="1">
        <f t="shared" si="5"/>
        <v>0.33333333333333331</v>
      </c>
      <c r="M30" s="10"/>
    </row>
    <row r="31" spans="1:13" x14ac:dyDescent="0.3">
      <c r="A31" s="8">
        <v>45952</v>
      </c>
      <c r="B31" s="8" t="s">
        <v>2</v>
      </c>
      <c r="C31" s="9" t="s">
        <v>13</v>
      </c>
      <c r="D31" s="9" t="s">
        <v>13</v>
      </c>
      <c r="E31" s="9" t="s">
        <v>14</v>
      </c>
      <c r="F31" s="1" t="s">
        <v>22</v>
      </c>
      <c r="G31" s="19">
        <f t="shared" si="1"/>
        <v>0.66666666666666663</v>
      </c>
      <c r="I31" s="1">
        <f t="shared" si="2"/>
        <v>1</v>
      </c>
      <c r="J31" s="1">
        <f t="shared" si="3"/>
        <v>1</v>
      </c>
      <c r="K31" s="1">
        <f t="shared" si="4"/>
        <v>0</v>
      </c>
      <c r="L31" s="1">
        <f t="shared" si="5"/>
        <v>0.66666666666666663</v>
      </c>
      <c r="M31" s="10"/>
    </row>
    <row r="32" spans="1:13" x14ac:dyDescent="0.3">
      <c r="A32" s="8">
        <v>45952</v>
      </c>
      <c r="B32" s="8" t="s">
        <v>10</v>
      </c>
      <c r="C32" s="9" t="s">
        <v>13</v>
      </c>
      <c r="D32" s="9" t="s">
        <v>13</v>
      </c>
      <c r="E32" s="10" t="s">
        <v>13</v>
      </c>
      <c r="G32" s="19">
        <f t="shared" si="1"/>
        <v>1</v>
      </c>
      <c r="I32" s="1">
        <f t="shared" si="2"/>
        <v>1</v>
      </c>
      <c r="J32" s="1">
        <f t="shared" si="3"/>
        <v>1</v>
      </c>
      <c r="K32" s="1">
        <f t="shared" si="4"/>
        <v>1</v>
      </c>
      <c r="L32" s="1">
        <f t="shared" si="5"/>
        <v>1</v>
      </c>
      <c r="M32" s="10"/>
    </row>
    <row r="33" spans="1:13" x14ac:dyDescent="0.3">
      <c r="A33" s="8">
        <v>45958</v>
      </c>
      <c r="B33" s="8" t="s">
        <v>17</v>
      </c>
      <c r="C33" s="9" t="s">
        <v>13</v>
      </c>
      <c r="D33" s="9" t="s">
        <v>13</v>
      </c>
      <c r="E33" s="10" t="s">
        <v>13</v>
      </c>
      <c r="G33" s="19">
        <f t="shared" si="1"/>
        <v>1</v>
      </c>
      <c r="I33" s="1">
        <f t="shared" si="2"/>
        <v>1</v>
      </c>
      <c r="J33" s="1">
        <f t="shared" si="3"/>
        <v>1</v>
      </c>
      <c r="K33" s="1">
        <f t="shared" si="4"/>
        <v>1</v>
      </c>
      <c r="L33" s="1">
        <f t="shared" si="5"/>
        <v>1</v>
      </c>
      <c r="M33" s="10"/>
    </row>
    <row r="34" spans="1:13" x14ac:dyDescent="0.3">
      <c r="A34" s="8">
        <v>45958</v>
      </c>
      <c r="B34" s="8" t="s">
        <v>19</v>
      </c>
      <c r="C34" s="9" t="s">
        <v>14</v>
      </c>
      <c r="D34" s="9" t="s">
        <v>13</v>
      </c>
      <c r="E34" s="10" t="s">
        <v>13</v>
      </c>
      <c r="F34" s="1" t="s">
        <v>23</v>
      </c>
      <c r="G34" s="19">
        <f t="shared" si="1"/>
        <v>0.66666666666666663</v>
      </c>
      <c r="I34" s="1">
        <f t="shared" si="2"/>
        <v>0</v>
      </c>
      <c r="J34" s="1">
        <f t="shared" si="3"/>
        <v>1</v>
      </c>
      <c r="K34" s="1">
        <f t="shared" si="4"/>
        <v>1</v>
      </c>
      <c r="L34" s="1">
        <f t="shared" si="5"/>
        <v>0.66666666666666663</v>
      </c>
      <c r="M34" s="10"/>
    </row>
    <row r="35" spans="1:13" x14ac:dyDescent="0.3">
      <c r="A35" s="8">
        <v>45958</v>
      </c>
      <c r="B35" s="8" t="s">
        <v>11</v>
      </c>
      <c r="C35" s="9" t="s">
        <v>13</v>
      </c>
      <c r="D35" s="9" t="s">
        <v>13</v>
      </c>
      <c r="E35" s="10" t="s">
        <v>13</v>
      </c>
      <c r="G35" s="19">
        <f t="shared" si="1"/>
        <v>1</v>
      </c>
      <c r="I35" s="1">
        <f t="shared" si="2"/>
        <v>1</v>
      </c>
      <c r="J35" s="1">
        <f t="shared" si="3"/>
        <v>1</v>
      </c>
      <c r="K35" s="1">
        <f t="shared" si="4"/>
        <v>1</v>
      </c>
      <c r="L35" s="1">
        <f t="shared" si="5"/>
        <v>1</v>
      </c>
      <c r="M35" s="10"/>
    </row>
    <row r="36" spans="1:13" x14ac:dyDescent="0.3">
      <c r="A36" s="8">
        <v>45958</v>
      </c>
      <c r="B36" s="8" t="s">
        <v>18</v>
      </c>
      <c r="C36" s="9" t="s">
        <v>13</v>
      </c>
      <c r="D36" s="9" t="s">
        <v>13</v>
      </c>
      <c r="E36" s="10" t="s">
        <v>13</v>
      </c>
      <c r="G36" s="19">
        <f t="shared" si="1"/>
        <v>1</v>
      </c>
      <c r="I36" s="1">
        <f t="shared" si="2"/>
        <v>1</v>
      </c>
      <c r="J36" s="1">
        <f t="shared" si="3"/>
        <v>1</v>
      </c>
      <c r="K36" s="1">
        <f t="shared" si="4"/>
        <v>1</v>
      </c>
      <c r="L36" s="1">
        <f t="shared" si="5"/>
        <v>1</v>
      </c>
      <c r="M36" s="10"/>
    </row>
    <row r="37" spans="1:13" x14ac:dyDescent="0.3">
      <c r="A37" s="8">
        <v>45958</v>
      </c>
      <c r="B37" s="8" t="s">
        <v>4</v>
      </c>
      <c r="C37" s="9" t="s">
        <v>13</v>
      </c>
      <c r="D37" s="9" t="s">
        <v>13</v>
      </c>
      <c r="E37" s="10" t="s">
        <v>14</v>
      </c>
      <c r="F37" s="1" t="s">
        <v>24</v>
      </c>
      <c r="G37" s="19">
        <f t="shared" si="1"/>
        <v>0.66666666666666663</v>
      </c>
      <c r="I37" s="1">
        <f t="shared" si="2"/>
        <v>1</v>
      </c>
      <c r="J37" s="1">
        <f t="shared" si="3"/>
        <v>1</v>
      </c>
      <c r="K37" s="1">
        <f t="shared" si="4"/>
        <v>0</v>
      </c>
      <c r="L37" s="1">
        <f t="shared" si="5"/>
        <v>0.66666666666666663</v>
      </c>
      <c r="M37" s="10"/>
    </row>
    <row r="38" spans="1:13" x14ac:dyDescent="0.3">
      <c r="A38" s="8">
        <v>45958</v>
      </c>
      <c r="B38" s="8" t="s">
        <v>15</v>
      </c>
      <c r="C38" s="9" t="s">
        <v>13</v>
      </c>
      <c r="D38" s="9" t="s">
        <v>14</v>
      </c>
      <c r="E38" s="10" t="s">
        <v>13</v>
      </c>
      <c r="F38" s="1" t="s">
        <v>25</v>
      </c>
      <c r="G38" s="19">
        <f t="shared" si="1"/>
        <v>0.66666666666666663</v>
      </c>
      <c r="I38" s="1">
        <f t="shared" si="2"/>
        <v>1</v>
      </c>
      <c r="J38" s="1">
        <f t="shared" si="3"/>
        <v>0</v>
      </c>
      <c r="K38" s="1">
        <f t="shared" si="4"/>
        <v>1</v>
      </c>
      <c r="L38" s="1">
        <f t="shared" si="5"/>
        <v>0.66666666666666663</v>
      </c>
    </row>
    <row r="39" spans="1:13" x14ac:dyDescent="0.3">
      <c r="A39" s="8">
        <v>45958</v>
      </c>
      <c r="B39" s="8" t="s">
        <v>16</v>
      </c>
      <c r="C39" s="9" t="s">
        <v>13</v>
      </c>
      <c r="D39" s="9" t="s">
        <v>13</v>
      </c>
      <c r="E39" s="12" t="s">
        <v>13</v>
      </c>
      <c r="G39" s="19">
        <f t="shared" si="1"/>
        <v>1</v>
      </c>
      <c r="I39" s="1">
        <f t="shared" si="2"/>
        <v>1</v>
      </c>
      <c r="J39" s="1">
        <f t="shared" si="3"/>
        <v>1</v>
      </c>
      <c r="K39" s="1">
        <f t="shared" si="4"/>
        <v>1</v>
      </c>
      <c r="L39" s="1">
        <f t="shared" si="5"/>
        <v>1</v>
      </c>
    </row>
    <row r="40" spans="1:13" x14ac:dyDescent="0.3">
      <c r="A40" s="8">
        <v>45958</v>
      </c>
      <c r="B40" s="8" t="s">
        <v>1</v>
      </c>
      <c r="C40" s="9" t="s">
        <v>14</v>
      </c>
      <c r="D40" s="9" t="s">
        <v>14</v>
      </c>
      <c r="E40" s="12" t="s">
        <v>13</v>
      </c>
      <c r="F40" s="1" t="s">
        <v>35</v>
      </c>
      <c r="G40" s="19">
        <f t="shared" si="1"/>
        <v>0.33333333333333331</v>
      </c>
      <c r="I40" s="1">
        <f t="shared" si="2"/>
        <v>0</v>
      </c>
      <c r="J40" s="1">
        <f t="shared" si="3"/>
        <v>0</v>
      </c>
      <c r="K40" s="1">
        <f t="shared" si="4"/>
        <v>1</v>
      </c>
      <c r="L40" s="1">
        <f t="shared" si="5"/>
        <v>0.33333333333333331</v>
      </c>
    </row>
    <row r="41" spans="1:13" x14ac:dyDescent="0.3">
      <c r="A41" s="8">
        <v>45958</v>
      </c>
      <c r="B41" s="8" t="s">
        <v>3</v>
      </c>
      <c r="C41" s="9" t="s">
        <v>14</v>
      </c>
      <c r="D41" s="9" t="s">
        <v>14</v>
      </c>
      <c r="E41" s="9" t="s">
        <v>14</v>
      </c>
      <c r="F41" s="1" t="s">
        <v>36</v>
      </c>
      <c r="G41" s="19">
        <f t="shared" si="1"/>
        <v>0</v>
      </c>
      <c r="I41" s="1">
        <f t="shared" si="2"/>
        <v>0</v>
      </c>
      <c r="J41" s="1">
        <f t="shared" si="3"/>
        <v>0</v>
      </c>
      <c r="K41" s="1">
        <f t="shared" si="4"/>
        <v>0</v>
      </c>
      <c r="L41" s="1">
        <f t="shared" si="5"/>
        <v>0</v>
      </c>
    </row>
    <row r="42" spans="1:13" x14ac:dyDescent="0.3">
      <c r="A42" s="8">
        <v>45958</v>
      </c>
      <c r="B42" s="8" t="s">
        <v>2</v>
      </c>
      <c r="C42" s="9" t="s">
        <v>13</v>
      </c>
      <c r="D42" s="9" t="s">
        <v>13</v>
      </c>
      <c r="E42" s="10" t="s">
        <v>14</v>
      </c>
      <c r="F42" s="1" t="s">
        <v>24</v>
      </c>
      <c r="G42" s="19">
        <f t="shared" si="1"/>
        <v>0.66666666666666663</v>
      </c>
      <c r="I42" s="1">
        <f t="shared" si="2"/>
        <v>1</v>
      </c>
      <c r="J42" s="1">
        <f t="shared" si="3"/>
        <v>1</v>
      </c>
      <c r="K42" s="1">
        <f t="shared" si="4"/>
        <v>0</v>
      </c>
      <c r="L42" s="1">
        <f t="shared" si="5"/>
        <v>0.66666666666666663</v>
      </c>
    </row>
    <row r="43" spans="1:13" x14ac:dyDescent="0.3">
      <c r="A43" s="8">
        <v>45958</v>
      </c>
      <c r="B43" s="8" t="s">
        <v>26</v>
      </c>
      <c r="C43" s="9" t="s">
        <v>13</v>
      </c>
      <c r="D43" s="9" t="s">
        <v>14</v>
      </c>
      <c r="E43" s="10" t="s">
        <v>13</v>
      </c>
      <c r="F43" s="1" t="s">
        <v>27</v>
      </c>
      <c r="G43" s="19">
        <f t="shared" si="1"/>
        <v>0.66666666666666663</v>
      </c>
      <c r="I43" s="1">
        <f t="shared" si="2"/>
        <v>1</v>
      </c>
      <c r="J43" s="1">
        <f t="shared" si="3"/>
        <v>0</v>
      </c>
      <c r="K43" s="1">
        <f t="shared" si="4"/>
        <v>1</v>
      </c>
      <c r="L43" s="1">
        <f t="shared" si="5"/>
        <v>0.66666666666666663</v>
      </c>
    </row>
    <row r="44" spans="1:13" x14ac:dyDescent="0.3">
      <c r="A44" s="8">
        <v>45968</v>
      </c>
      <c r="B44" s="8" t="s">
        <v>9</v>
      </c>
      <c r="C44" s="9" t="s">
        <v>14</v>
      </c>
      <c r="D44" s="9" t="s">
        <v>13</v>
      </c>
      <c r="E44" s="10" t="s">
        <v>14</v>
      </c>
      <c r="F44" s="1" t="s">
        <v>37</v>
      </c>
      <c r="G44" s="19">
        <f t="shared" si="1"/>
        <v>0.33333333333333331</v>
      </c>
      <c r="I44" s="1">
        <f t="shared" si="2"/>
        <v>0</v>
      </c>
      <c r="J44" s="1">
        <f t="shared" si="3"/>
        <v>1</v>
      </c>
      <c r="K44" s="1">
        <f t="shared" si="4"/>
        <v>0</v>
      </c>
      <c r="L44" s="1">
        <f t="shared" si="5"/>
        <v>0.33333333333333331</v>
      </c>
    </row>
    <row r="45" spans="1:13" x14ac:dyDescent="0.3">
      <c r="A45" s="8">
        <v>45968</v>
      </c>
      <c r="B45" s="8" t="s">
        <v>5</v>
      </c>
      <c r="C45" s="9" t="s">
        <v>14</v>
      </c>
      <c r="D45" s="9" t="s">
        <v>13</v>
      </c>
      <c r="E45" s="10" t="s">
        <v>14</v>
      </c>
      <c r="F45" s="1" t="s">
        <v>38</v>
      </c>
      <c r="G45" s="19">
        <f t="shared" si="1"/>
        <v>0.33333333333333331</v>
      </c>
      <c r="I45" s="1">
        <f t="shared" si="2"/>
        <v>0</v>
      </c>
      <c r="J45" s="1">
        <f t="shared" si="3"/>
        <v>1</v>
      </c>
      <c r="K45" s="1">
        <f t="shared" si="4"/>
        <v>0</v>
      </c>
      <c r="L45" s="1">
        <f t="shared" si="5"/>
        <v>0.33333333333333331</v>
      </c>
    </row>
    <row r="46" spans="1:13" x14ac:dyDescent="0.3">
      <c r="A46" s="8">
        <v>45968</v>
      </c>
      <c r="B46" s="8" t="s">
        <v>10</v>
      </c>
      <c r="C46" s="9" t="s">
        <v>14</v>
      </c>
      <c r="D46" s="9" t="s">
        <v>14</v>
      </c>
      <c r="E46" s="10" t="s">
        <v>13</v>
      </c>
      <c r="F46" s="1" t="s">
        <v>39</v>
      </c>
      <c r="G46" s="19">
        <f t="shared" si="1"/>
        <v>0.33333333333333331</v>
      </c>
      <c r="I46" s="1">
        <f t="shared" si="2"/>
        <v>0</v>
      </c>
      <c r="J46" s="1">
        <f t="shared" si="3"/>
        <v>0</v>
      </c>
      <c r="K46" s="1">
        <f t="shared" si="4"/>
        <v>1</v>
      </c>
      <c r="L46" s="1">
        <f t="shared" si="5"/>
        <v>0.33333333333333331</v>
      </c>
    </row>
    <row r="47" spans="1:13" x14ac:dyDescent="0.3">
      <c r="A47" s="8">
        <v>45968</v>
      </c>
      <c r="B47" s="8" t="s">
        <v>2</v>
      </c>
      <c r="C47" s="9" t="s">
        <v>13</v>
      </c>
      <c r="D47" s="9" t="s">
        <v>14</v>
      </c>
      <c r="E47" s="10" t="s">
        <v>14</v>
      </c>
      <c r="F47" s="1" t="s">
        <v>40</v>
      </c>
      <c r="G47" s="19">
        <f t="shared" si="1"/>
        <v>0.33333333333333331</v>
      </c>
      <c r="I47" s="1">
        <f t="shared" si="2"/>
        <v>1</v>
      </c>
      <c r="J47" s="1">
        <f t="shared" si="3"/>
        <v>0</v>
      </c>
      <c r="K47" s="1">
        <f t="shared" si="4"/>
        <v>0</v>
      </c>
      <c r="L47" s="1">
        <f t="shared" si="5"/>
        <v>0.33333333333333331</v>
      </c>
    </row>
    <row r="48" spans="1:13" x14ac:dyDescent="0.3">
      <c r="A48" s="8">
        <v>45968</v>
      </c>
      <c r="B48" s="8" t="s">
        <v>1</v>
      </c>
      <c r="C48" s="9" t="s">
        <v>14</v>
      </c>
      <c r="D48" s="9" t="s">
        <v>13</v>
      </c>
      <c r="E48" s="10" t="s">
        <v>13</v>
      </c>
      <c r="F48" s="1" t="s">
        <v>41</v>
      </c>
      <c r="G48" s="19">
        <f t="shared" si="1"/>
        <v>0.66666666666666663</v>
      </c>
      <c r="I48" s="1">
        <f t="shared" si="2"/>
        <v>0</v>
      </c>
      <c r="J48" s="1">
        <f t="shared" si="3"/>
        <v>1</v>
      </c>
      <c r="K48" s="1">
        <f t="shared" si="4"/>
        <v>1</v>
      </c>
      <c r="L48" s="1">
        <f t="shared" si="5"/>
        <v>0.66666666666666663</v>
      </c>
    </row>
    <row r="49" spans="1:12" x14ac:dyDescent="0.3">
      <c r="A49" s="8">
        <v>45968</v>
      </c>
      <c r="B49" s="8" t="s">
        <v>4</v>
      </c>
      <c r="C49" s="9" t="s">
        <v>13</v>
      </c>
      <c r="D49" s="9" t="s">
        <v>13</v>
      </c>
      <c r="E49" s="10" t="s">
        <v>14</v>
      </c>
      <c r="F49" s="1" t="s">
        <v>42</v>
      </c>
      <c r="G49" s="19">
        <f t="shared" si="1"/>
        <v>0.66666666666666663</v>
      </c>
      <c r="I49" s="1">
        <f t="shared" si="2"/>
        <v>1</v>
      </c>
      <c r="J49" s="1">
        <f t="shared" si="3"/>
        <v>1</v>
      </c>
      <c r="K49" s="1">
        <f t="shared" si="4"/>
        <v>0</v>
      </c>
      <c r="L49" s="1">
        <f t="shared" si="5"/>
        <v>0.66666666666666663</v>
      </c>
    </row>
    <row r="50" spans="1:12" x14ac:dyDescent="0.3">
      <c r="A50" s="8">
        <v>45968</v>
      </c>
      <c r="B50" s="8" t="s">
        <v>11</v>
      </c>
      <c r="C50" s="9" t="s">
        <v>13</v>
      </c>
      <c r="D50" s="9" t="s">
        <v>14</v>
      </c>
      <c r="E50" s="10" t="s">
        <v>13</v>
      </c>
      <c r="F50" s="1" t="s">
        <v>43</v>
      </c>
      <c r="G50" s="19">
        <f t="shared" si="1"/>
        <v>0.66666666666666663</v>
      </c>
      <c r="I50" s="1">
        <f t="shared" si="2"/>
        <v>1</v>
      </c>
      <c r="J50" s="1">
        <f t="shared" si="3"/>
        <v>0</v>
      </c>
      <c r="K50" s="1">
        <f t="shared" si="4"/>
        <v>1</v>
      </c>
      <c r="L50" s="1">
        <f t="shared" si="5"/>
        <v>0.66666666666666663</v>
      </c>
    </row>
    <row r="51" spans="1:12" x14ac:dyDescent="0.3">
      <c r="A51" s="8">
        <v>45968</v>
      </c>
      <c r="B51" s="8" t="s">
        <v>19</v>
      </c>
      <c r="C51" s="9" t="s">
        <v>14</v>
      </c>
      <c r="D51" s="9" t="s">
        <v>13</v>
      </c>
      <c r="E51" s="10" t="s">
        <v>13</v>
      </c>
      <c r="F51" s="1" t="s">
        <v>44</v>
      </c>
      <c r="G51" s="19">
        <f t="shared" si="1"/>
        <v>0.66666666666666663</v>
      </c>
      <c r="I51" s="1">
        <f t="shared" si="2"/>
        <v>0</v>
      </c>
      <c r="J51" s="1">
        <f t="shared" si="3"/>
        <v>1</v>
      </c>
      <c r="K51" s="1">
        <f t="shared" si="4"/>
        <v>1</v>
      </c>
      <c r="L51" s="1">
        <f t="shared" si="5"/>
        <v>0.66666666666666663</v>
      </c>
    </row>
    <row r="52" spans="1:12" x14ac:dyDescent="0.3">
      <c r="A52" s="8">
        <v>45968</v>
      </c>
      <c r="B52" s="8" t="s">
        <v>15</v>
      </c>
      <c r="C52" s="9" t="s">
        <v>13</v>
      </c>
      <c r="D52" s="9" t="s">
        <v>13</v>
      </c>
      <c r="E52" s="10" t="s">
        <v>13</v>
      </c>
      <c r="G52" s="19">
        <f t="shared" si="1"/>
        <v>1</v>
      </c>
      <c r="I52" s="1">
        <f t="shared" si="2"/>
        <v>1</v>
      </c>
      <c r="J52" s="1">
        <f t="shared" si="3"/>
        <v>1</v>
      </c>
      <c r="K52" s="1">
        <f t="shared" si="4"/>
        <v>1</v>
      </c>
      <c r="L52" s="1">
        <f t="shared" si="5"/>
        <v>1</v>
      </c>
    </row>
    <row r="53" spans="1:12" x14ac:dyDescent="0.3">
      <c r="A53" s="8">
        <v>45968</v>
      </c>
      <c r="B53" s="8" t="s">
        <v>17</v>
      </c>
      <c r="C53" s="9" t="s">
        <v>13</v>
      </c>
      <c r="D53" s="9" t="s">
        <v>13</v>
      </c>
      <c r="E53" s="10" t="s">
        <v>13</v>
      </c>
      <c r="G53" s="19">
        <f t="shared" si="1"/>
        <v>1</v>
      </c>
      <c r="I53" s="1">
        <f t="shared" si="2"/>
        <v>1</v>
      </c>
      <c r="J53" s="1">
        <f t="shared" si="3"/>
        <v>1</v>
      </c>
      <c r="K53" s="1">
        <f t="shared" si="4"/>
        <v>1</v>
      </c>
      <c r="L53" s="1">
        <f t="shared" si="5"/>
        <v>1</v>
      </c>
    </row>
    <row r="54" spans="1:12" x14ac:dyDescent="0.3">
      <c r="A54" s="8">
        <v>45987</v>
      </c>
      <c r="B54" s="8" t="s">
        <v>9</v>
      </c>
      <c r="C54" s="9" t="s">
        <v>14</v>
      </c>
      <c r="D54" s="9" t="s">
        <v>14</v>
      </c>
      <c r="E54" s="10" t="s">
        <v>13</v>
      </c>
      <c r="G54" s="19">
        <f t="shared" si="1"/>
        <v>0.33333333333333331</v>
      </c>
      <c r="H54" s="1" t="s">
        <v>50</v>
      </c>
      <c r="I54" s="1">
        <f t="shared" si="2"/>
        <v>0</v>
      </c>
      <c r="J54" s="1">
        <f t="shared" si="3"/>
        <v>0</v>
      </c>
      <c r="K54" s="1">
        <f t="shared" si="4"/>
        <v>1</v>
      </c>
      <c r="L54" s="1">
        <f t="shared" si="5"/>
        <v>0.33333333333333331</v>
      </c>
    </row>
    <row r="55" spans="1:12" x14ac:dyDescent="0.3">
      <c r="A55" s="8">
        <v>45987</v>
      </c>
      <c r="B55" s="8" t="s">
        <v>10</v>
      </c>
      <c r="C55" s="9" t="s">
        <v>13</v>
      </c>
      <c r="D55" s="9" t="s">
        <v>13</v>
      </c>
      <c r="E55" s="10" t="s">
        <v>13</v>
      </c>
      <c r="F55" s="4"/>
      <c r="G55" s="19">
        <f t="shared" si="1"/>
        <v>1</v>
      </c>
      <c r="I55" s="1">
        <f t="shared" si="2"/>
        <v>1</v>
      </c>
      <c r="J55" s="1">
        <f t="shared" si="3"/>
        <v>1</v>
      </c>
      <c r="K55" s="1">
        <f t="shared" si="4"/>
        <v>1</v>
      </c>
      <c r="L55" s="1">
        <f t="shared" si="5"/>
        <v>1</v>
      </c>
    </row>
    <row r="56" spans="1:12" x14ac:dyDescent="0.3">
      <c r="A56" s="8">
        <v>45987</v>
      </c>
      <c r="B56" s="8" t="s">
        <v>2</v>
      </c>
      <c r="C56" s="9" t="s">
        <v>13</v>
      </c>
      <c r="D56" s="9" t="s">
        <v>13</v>
      </c>
      <c r="E56" s="10" t="s">
        <v>13</v>
      </c>
      <c r="G56" s="19">
        <f t="shared" si="1"/>
        <v>1</v>
      </c>
      <c r="I56" s="1">
        <f t="shared" si="2"/>
        <v>1</v>
      </c>
      <c r="J56" s="1">
        <f t="shared" si="3"/>
        <v>1</v>
      </c>
      <c r="K56" s="1">
        <f t="shared" si="4"/>
        <v>1</v>
      </c>
      <c r="L56" s="1">
        <f t="shared" si="5"/>
        <v>1</v>
      </c>
    </row>
    <row r="57" spans="1:12" x14ac:dyDescent="0.3">
      <c r="A57" s="8">
        <v>45987</v>
      </c>
      <c r="B57" s="8" t="s">
        <v>1</v>
      </c>
      <c r="C57" s="9" t="s">
        <v>14</v>
      </c>
      <c r="D57" s="9" t="s">
        <v>14</v>
      </c>
      <c r="E57" s="10" t="s">
        <v>13</v>
      </c>
      <c r="G57" s="19">
        <f t="shared" si="1"/>
        <v>0.33333333333333331</v>
      </c>
      <c r="H57" s="1" t="s">
        <v>51</v>
      </c>
      <c r="I57" s="1">
        <f t="shared" si="2"/>
        <v>0</v>
      </c>
      <c r="J57" s="1">
        <f t="shared" si="3"/>
        <v>0</v>
      </c>
      <c r="K57" s="1">
        <f t="shared" si="4"/>
        <v>1</v>
      </c>
      <c r="L57" s="1">
        <f t="shared" si="5"/>
        <v>0.33333333333333331</v>
      </c>
    </row>
    <row r="58" spans="1:12" x14ac:dyDescent="0.3">
      <c r="A58" s="8">
        <v>45987</v>
      </c>
      <c r="B58" s="8" t="s">
        <v>3</v>
      </c>
      <c r="C58" s="9" t="s">
        <v>13</v>
      </c>
      <c r="D58" s="9" t="s">
        <v>14</v>
      </c>
      <c r="E58" s="10" t="s">
        <v>13</v>
      </c>
      <c r="G58" s="19">
        <f t="shared" si="1"/>
        <v>0.66666666666666663</v>
      </c>
      <c r="H58" s="1" t="s">
        <v>52</v>
      </c>
      <c r="I58" s="1">
        <f t="shared" si="2"/>
        <v>1</v>
      </c>
      <c r="J58" s="1">
        <f t="shared" si="3"/>
        <v>0</v>
      </c>
      <c r="K58" s="1">
        <f t="shared" si="4"/>
        <v>1</v>
      </c>
      <c r="L58" s="1">
        <f t="shared" si="5"/>
        <v>0.66666666666666663</v>
      </c>
    </row>
    <row r="59" spans="1:12" x14ac:dyDescent="0.3">
      <c r="A59" s="8">
        <v>45987</v>
      </c>
      <c r="B59" s="8" t="s">
        <v>4</v>
      </c>
      <c r="C59" s="9" t="s">
        <v>14</v>
      </c>
      <c r="D59" s="9" t="s">
        <v>14</v>
      </c>
      <c r="E59" s="10" t="s">
        <v>13</v>
      </c>
      <c r="G59" s="19">
        <f t="shared" si="1"/>
        <v>0.33333333333333331</v>
      </c>
      <c r="H59" s="1" t="s">
        <v>53</v>
      </c>
      <c r="I59" s="1">
        <f t="shared" si="2"/>
        <v>0</v>
      </c>
      <c r="J59" s="1">
        <f t="shared" si="3"/>
        <v>0</v>
      </c>
      <c r="K59" s="1">
        <f t="shared" si="4"/>
        <v>1</v>
      </c>
      <c r="L59" s="1">
        <f t="shared" si="5"/>
        <v>0.33333333333333331</v>
      </c>
    </row>
    <row r="60" spans="1:12" x14ac:dyDescent="0.3">
      <c r="A60" s="8">
        <v>45987</v>
      </c>
      <c r="B60" s="8" t="s">
        <v>18</v>
      </c>
      <c r="C60" s="9" t="s">
        <v>14</v>
      </c>
      <c r="D60" s="9" t="s">
        <v>13</v>
      </c>
      <c r="E60" s="10" t="s">
        <v>13</v>
      </c>
      <c r="G60" s="19">
        <f t="shared" si="1"/>
        <v>0.66666666666666663</v>
      </c>
      <c r="H60" s="1" t="s">
        <v>54</v>
      </c>
      <c r="I60" s="1">
        <f t="shared" si="2"/>
        <v>0</v>
      </c>
      <c r="J60" s="1">
        <f t="shared" si="3"/>
        <v>1</v>
      </c>
      <c r="K60" s="1">
        <f t="shared" si="4"/>
        <v>1</v>
      </c>
      <c r="L60" s="1">
        <f t="shared" si="5"/>
        <v>0.66666666666666663</v>
      </c>
    </row>
    <row r="61" spans="1:12" x14ac:dyDescent="0.3">
      <c r="A61" s="8">
        <v>45987</v>
      </c>
      <c r="B61" s="8" t="s">
        <v>11</v>
      </c>
      <c r="C61" s="9" t="s">
        <v>13</v>
      </c>
      <c r="D61" s="9" t="s">
        <v>13</v>
      </c>
      <c r="E61" s="10" t="s">
        <v>13</v>
      </c>
      <c r="G61" s="19">
        <f t="shared" si="1"/>
        <v>1</v>
      </c>
      <c r="I61" s="1">
        <f t="shared" si="2"/>
        <v>1</v>
      </c>
      <c r="J61" s="1">
        <f t="shared" si="3"/>
        <v>1</v>
      </c>
      <c r="K61" s="1">
        <f t="shared" si="4"/>
        <v>1</v>
      </c>
      <c r="L61" s="1">
        <f t="shared" si="5"/>
        <v>1</v>
      </c>
    </row>
    <row r="62" spans="1:12" x14ac:dyDescent="0.3">
      <c r="A62" s="8">
        <v>45987</v>
      </c>
      <c r="B62" s="8" t="s">
        <v>19</v>
      </c>
      <c r="C62" s="9" t="s">
        <v>13</v>
      </c>
      <c r="D62" s="9" t="s">
        <v>13</v>
      </c>
      <c r="E62" s="10" t="s">
        <v>13</v>
      </c>
      <c r="G62" s="19">
        <f t="shared" si="1"/>
        <v>1</v>
      </c>
      <c r="I62" s="1">
        <f t="shared" si="2"/>
        <v>1</v>
      </c>
      <c r="J62" s="1">
        <f t="shared" si="3"/>
        <v>1</v>
      </c>
      <c r="K62" s="1">
        <f t="shared" si="4"/>
        <v>1</v>
      </c>
      <c r="L62" s="1">
        <f t="shared" si="5"/>
        <v>1</v>
      </c>
    </row>
    <row r="63" spans="1:12" x14ac:dyDescent="0.3">
      <c r="A63" s="8">
        <v>45987</v>
      </c>
      <c r="B63" s="8" t="s">
        <v>17</v>
      </c>
      <c r="C63" s="9" t="s">
        <v>13</v>
      </c>
      <c r="D63" s="9" t="s">
        <v>13</v>
      </c>
      <c r="E63" s="10" t="s">
        <v>13</v>
      </c>
      <c r="G63" s="19">
        <f t="shared" si="1"/>
        <v>1</v>
      </c>
      <c r="I63" s="1">
        <f t="shared" si="2"/>
        <v>1</v>
      </c>
      <c r="J63" s="1">
        <f t="shared" si="3"/>
        <v>1</v>
      </c>
      <c r="K63" s="1">
        <f t="shared" si="4"/>
        <v>1</v>
      </c>
      <c r="L63" s="1">
        <f t="shared" si="5"/>
        <v>1</v>
      </c>
    </row>
    <row r="64" spans="1:12" x14ac:dyDescent="0.3">
      <c r="A64" s="8">
        <v>46000</v>
      </c>
      <c r="B64" s="8" t="s">
        <v>9</v>
      </c>
      <c r="C64" s="9" t="s">
        <v>14</v>
      </c>
      <c r="D64" s="9" t="s">
        <v>13</v>
      </c>
      <c r="E64" s="10" t="s">
        <v>13</v>
      </c>
      <c r="G64" s="19">
        <f t="shared" si="1"/>
        <v>0.66666666666666663</v>
      </c>
      <c r="H64" s="1" t="s">
        <v>55</v>
      </c>
      <c r="I64" s="1">
        <f t="shared" si="2"/>
        <v>0</v>
      </c>
      <c r="J64" s="1">
        <f t="shared" si="3"/>
        <v>1</v>
      </c>
      <c r="K64" s="1">
        <f t="shared" si="4"/>
        <v>1</v>
      </c>
      <c r="L64" s="1">
        <f t="shared" si="5"/>
        <v>0.66666666666666663</v>
      </c>
    </row>
    <row r="65" spans="1:12" x14ac:dyDescent="0.3">
      <c r="A65" s="8">
        <v>46000</v>
      </c>
      <c r="B65" s="8" t="s">
        <v>1</v>
      </c>
      <c r="C65" s="9" t="s">
        <v>13</v>
      </c>
      <c r="D65" s="9" t="s">
        <v>13</v>
      </c>
      <c r="E65" s="12" t="s">
        <v>13</v>
      </c>
      <c r="G65" s="19">
        <f t="shared" si="1"/>
        <v>1</v>
      </c>
      <c r="I65" s="1">
        <f t="shared" si="2"/>
        <v>1</v>
      </c>
      <c r="J65" s="1">
        <f t="shared" si="3"/>
        <v>1</v>
      </c>
      <c r="K65" s="1">
        <f t="shared" si="4"/>
        <v>1</v>
      </c>
      <c r="L65" s="1">
        <f t="shared" si="5"/>
        <v>1</v>
      </c>
    </row>
    <row r="66" spans="1:12" x14ac:dyDescent="0.3">
      <c r="A66" s="8">
        <v>46000</v>
      </c>
      <c r="B66" s="8" t="s">
        <v>3</v>
      </c>
      <c r="C66" s="9" t="s">
        <v>14</v>
      </c>
      <c r="D66" s="9" t="s">
        <v>13</v>
      </c>
      <c r="E66" s="9" t="s">
        <v>13</v>
      </c>
      <c r="G66" s="19">
        <f t="shared" si="1"/>
        <v>0.66666666666666663</v>
      </c>
      <c r="I66" s="1">
        <f t="shared" si="2"/>
        <v>0</v>
      </c>
      <c r="J66" s="1">
        <f t="shared" si="3"/>
        <v>1</v>
      </c>
      <c r="K66" s="1">
        <f t="shared" si="4"/>
        <v>1</v>
      </c>
      <c r="L66" s="1">
        <f t="shared" si="5"/>
        <v>0.66666666666666663</v>
      </c>
    </row>
    <row r="67" spans="1:12" x14ac:dyDescent="0.3">
      <c r="A67" s="8">
        <v>46000</v>
      </c>
      <c r="B67" s="8" t="s">
        <v>16</v>
      </c>
      <c r="C67" s="9" t="s">
        <v>14</v>
      </c>
      <c r="D67" s="9" t="s">
        <v>13</v>
      </c>
      <c r="E67" s="11" t="s">
        <v>13</v>
      </c>
      <c r="G67" s="19">
        <f>+L67</f>
        <v>0.66666666666666663</v>
      </c>
      <c r="H67" s="1" t="s">
        <v>56</v>
      </c>
      <c r="I67" s="1">
        <f t="shared" si="2"/>
        <v>0</v>
      </c>
      <c r="J67" s="1">
        <f t="shared" si="3"/>
        <v>1</v>
      </c>
      <c r="K67" s="1">
        <f t="shared" si="4"/>
        <v>1</v>
      </c>
      <c r="L67" s="1">
        <f t="shared" si="5"/>
        <v>0.66666666666666663</v>
      </c>
    </row>
    <row r="68" spans="1:12" x14ac:dyDescent="0.3">
      <c r="A68" s="8">
        <v>46000</v>
      </c>
      <c r="B68" s="8" t="s">
        <v>15</v>
      </c>
      <c r="C68" s="9" t="s">
        <v>13</v>
      </c>
      <c r="D68" s="9" t="s">
        <v>13</v>
      </c>
      <c r="E68" s="11" t="s">
        <v>13</v>
      </c>
      <c r="G68" s="19">
        <f t="shared" si="1"/>
        <v>1</v>
      </c>
      <c r="I68" s="1">
        <f t="shared" si="2"/>
        <v>1</v>
      </c>
      <c r="J68" s="1">
        <f t="shared" si="3"/>
        <v>1</v>
      </c>
      <c r="K68" s="1">
        <f t="shared" si="4"/>
        <v>1</v>
      </c>
      <c r="L68" s="1">
        <f t="shared" si="5"/>
        <v>1</v>
      </c>
    </row>
    <row r="69" spans="1:12" x14ac:dyDescent="0.3">
      <c r="A69" s="8">
        <v>46000</v>
      </c>
      <c r="B69" s="8" t="s">
        <v>4</v>
      </c>
      <c r="C69" s="9" t="s">
        <v>13</v>
      </c>
      <c r="D69" s="9" t="s">
        <v>13</v>
      </c>
      <c r="E69" s="11" t="s">
        <v>13</v>
      </c>
      <c r="G69" s="19">
        <f t="shared" ref="G69:G73" si="6">+L69</f>
        <v>1</v>
      </c>
      <c r="I69" s="1">
        <f t="shared" si="2"/>
        <v>1</v>
      </c>
      <c r="J69" s="1">
        <f t="shared" si="3"/>
        <v>1</v>
      </c>
      <c r="K69" s="1">
        <f t="shared" si="3"/>
        <v>1</v>
      </c>
      <c r="L69" s="1">
        <f t="shared" ref="L69:L73" si="7">+(I69+J69+K69)/3</f>
        <v>1</v>
      </c>
    </row>
    <row r="70" spans="1:12" x14ac:dyDescent="0.3">
      <c r="A70" s="8">
        <v>46000</v>
      </c>
      <c r="B70" s="8" t="s">
        <v>18</v>
      </c>
      <c r="C70" s="9" t="s">
        <v>14</v>
      </c>
      <c r="D70" s="9" t="s">
        <v>13</v>
      </c>
      <c r="E70" s="11" t="s">
        <v>13</v>
      </c>
      <c r="G70" s="19">
        <f t="shared" si="6"/>
        <v>0.66666666666666663</v>
      </c>
      <c r="H70" s="1" t="s">
        <v>57</v>
      </c>
      <c r="I70" s="1">
        <f t="shared" si="2"/>
        <v>0</v>
      </c>
      <c r="J70" s="1">
        <f t="shared" si="3"/>
        <v>1</v>
      </c>
      <c r="K70" s="1">
        <f t="shared" si="3"/>
        <v>1</v>
      </c>
      <c r="L70" s="1">
        <f t="shared" si="7"/>
        <v>0.66666666666666663</v>
      </c>
    </row>
    <row r="71" spans="1:12" x14ac:dyDescent="0.3">
      <c r="A71" s="8">
        <v>46000</v>
      </c>
      <c r="B71" s="8" t="s">
        <v>11</v>
      </c>
      <c r="C71" s="9" t="s">
        <v>13</v>
      </c>
      <c r="D71" s="9" t="s">
        <v>13</v>
      </c>
      <c r="E71" s="11" t="s">
        <v>13</v>
      </c>
      <c r="G71" s="19">
        <f t="shared" si="6"/>
        <v>1</v>
      </c>
      <c r="I71" s="1">
        <f t="shared" si="2"/>
        <v>1</v>
      </c>
      <c r="J71" s="1">
        <f t="shared" si="3"/>
        <v>1</v>
      </c>
      <c r="K71" s="1">
        <f t="shared" si="3"/>
        <v>1</v>
      </c>
      <c r="L71" s="1">
        <f t="shared" si="7"/>
        <v>1</v>
      </c>
    </row>
    <row r="72" spans="1:12" x14ac:dyDescent="0.3">
      <c r="A72" s="8">
        <v>46000</v>
      </c>
      <c r="B72" s="8" t="s">
        <v>19</v>
      </c>
      <c r="C72" s="9" t="s">
        <v>13</v>
      </c>
      <c r="D72" s="9" t="s">
        <v>13</v>
      </c>
      <c r="E72" s="11" t="s">
        <v>13</v>
      </c>
      <c r="G72" s="19">
        <f t="shared" si="6"/>
        <v>1</v>
      </c>
      <c r="I72" s="1">
        <f t="shared" si="2"/>
        <v>1</v>
      </c>
      <c r="J72" s="1">
        <f t="shared" si="3"/>
        <v>1</v>
      </c>
      <c r="K72" s="1">
        <f t="shared" si="3"/>
        <v>1</v>
      </c>
      <c r="L72" s="1">
        <f t="shared" si="7"/>
        <v>1</v>
      </c>
    </row>
    <row r="73" spans="1:12" x14ac:dyDescent="0.3">
      <c r="A73" s="8">
        <v>46000</v>
      </c>
      <c r="B73" s="8" t="s">
        <v>17</v>
      </c>
      <c r="C73" s="9" t="s">
        <v>13</v>
      </c>
      <c r="D73" s="9" t="s">
        <v>13</v>
      </c>
      <c r="E73" s="11" t="s">
        <v>13</v>
      </c>
      <c r="G73" s="19">
        <f t="shared" si="6"/>
        <v>1</v>
      </c>
      <c r="I73" s="1">
        <f t="shared" si="2"/>
        <v>1</v>
      </c>
      <c r="J73" s="1">
        <f t="shared" si="3"/>
        <v>1</v>
      </c>
      <c r="K73" s="1">
        <f t="shared" si="3"/>
        <v>1</v>
      </c>
      <c r="L73" s="1">
        <f t="shared" si="7"/>
        <v>1</v>
      </c>
    </row>
    <row r="74" spans="1:12" ht="3" customHeight="1" x14ac:dyDescent="0.3">
      <c r="B74" s="2"/>
    </row>
    <row r="75" spans="1:12" x14ac:dyDescent="0.3">
      <c r="B75" s="2"/>
    </row>
    <row r="76" spans="1:12" x14ac:dyDescent="0.3">
      <c r="B76" s="2"/>
    </row>
    <row r="77" spans="1:12" x14ac:dyDescent="0.3">
      <c r="B77" s="2"/>
    </row>
    <row r="78" spans="1:12" x14ac:dyDescent="0.3">
      <c r="B78" s="2"/>
    </row>
    <row r="79" spans="1:12" x14ac:dyDescent="0.3">
      <c r="B79" s="2"/>
    </row>
    <row r="80" spans="1:12" x14ac:dyDescent="0.3">
      <c r="B80" s="2"/>
    </row>
    <row r="81" spans="2:2" x14ac:dyDescent="0.3">
      <c r="B81" s="2"/>
    </row>
    <row r="82" spans="2:2" x14ac:dyDescent="0.3">
      <c r="B82" s="2"/>
    </row>
    <row r="83" spans="2:2" x14ac:dyDescent="0.3">
      <c r="B83" s="2"/>
    </row>
    <row r="84" spans="2:2" x14ac:dyDescent="0.3">
      <c r="B84" s="2"/>
    </row>
    <row r="85" spans="2:2" x14ac:dyDescent="0.3">
      <c r="B85" s="2"/>
    </row>
    <row r="86" spans="2:2" x14ac:dyDescent="0.3">
      <c r="B86" s="2"/>
    </row>
    <row r="87" spans="2:2" x14ac:dyDescent="0.3">
      <c r="B87" s="2"/>
    </row>
    <row r="88" spans="2:2" x14ac:dyDescent="0.3">
      <c r="B88" s="2"/>
    </row>
    <row r="89" spans="2:2" x14ac:dyDescent="0.3">
      <c r="B89" s="2"/>
    </row>
    <row r="90" spans="2:2" x14ac:dyDescent="0.3">
      <c r="B90" s="2"/>
    </row>
    <row r="91" spans="2:2" x14ac:dyDescent="0.3">
      <c r="B91" s="2"/>
    </row>
    <row r="92" spans="2:2" x14ac:dyDescent="0.3">
      <c r="B92" s="2"/>
    </row>
    <row r="93" spans="2:2" x14ac:dyDescent="0.3">
      <c r="B93" s="2"/>
    </row>
    <row r="94" spans="2:2" x14ac:dyDescent="0.3">
      <c r="B94" s="2"/>
    </row>
    <row r="95" spans="2:2" x14ac:dyDescent="0.3">
      <c r="B95" s="2"/>
    </row>
    <row r="96" spans="2:2" x14ac:dyDescent="0.3">
      <c r="B96" s="2"/>
    </row>
    <row r="97" spans="2:2" x14ac:dyDescent="0.3">
      <c r="B97" s="2"/>
    </row>
    <row r="98" spans="2:2" x14ac:dyDescent="0.3">
      <c r="B98" s="2"/>
    </row>
    <row r="99" spans="2:2" x14ac:dyDescent="0.3">
      <c r="B99" s="2"/>
    </row>
    <row r="100" spans="2:2" x14ac:dyDescent="0.3">
      <c r="B100" s="2"/>
    </row>
    <row r="101" spans="2:2" x14ac:dyDescent="0.3">
      <c r="B101" s="2"/>
    </row>
    <row r="102" spans="2:2" x14ac:dyDescent="0.3">
      <c r="B102" s="2"/>
    </row>
    <row r="103" spans="2:2" x14ac:dyDescent="0.3">
      <c r="B103" s="2"/>
    </row>
    <row r="104" spans="2:2" x14ac:dyDescent="0.3">
      <c r="B104" s="2"/>
    </row>
    <row r="105" spans="2:2" x14ac:dyDescent="0.3">
      <c r="B105" s="2"/>
    </row>
    <row r="106" spans="2:2" x14ac:dyDescent="0.3">
      <c r="B106" s="2"/>
    </row>
    <row r="107" spans="2:2" x14ac:dyDescent="0.3">
      <c r="B107" s="2"/>
    </row>
    <row r="108" spans="2:2" x14ac:dyDescent="0.3">
      <c r="B108" s="2"/>
    </row>
    <row r="109" spans="2:2" x14ac:dyDescent="0.3">
      <c r="B109" s="2"/>
    </row>
    <row r="110" spans="2:2" x14ac:dyDescent="0.3">
      <c r="B110" s="2"/>
    </row>
    <row r="111" spans="2:2" x14ac:dyDescent="0.3">
      <c r="B111" s="2"/>
    </row>
    <row r="112" spans="2:2" x14ac:dyDescent="0.3">
      <c r="B112" s="2"/>
    </row>
    <row r="113" spans="2:2" x14ac:dyDescent="0.3">
      <c r="B113" s="2"/>
    </row>
    <row r="114" spans="2:2" x14ac:dyDescent="0.3">
      <c r="B114" s="2"/>
    </row>
    <row r="115" spans="2:2" x14ac:dyDescent="0.3">
      <c r="B115" s="2"/>
    </row>
    <row r="116" spans="2:2" x14ac:dyDescent="0.3">
      <c r="B116" s="2"/>
    </row>
    <row r="117" spans="2:2" x14ac:dyDescent="0.3">
      <c r="B117" s="2"/>
    </row>
    <row r="118" spans="2:2" x14ac:dyDescent="0.3">
      <c r="B118" s="2"/>
    </row>
    <row r="119" spans="2:2" x14ac:dyDescent="0.3">
      <c r="B119" s="2"/>
    </row>
    <row r="120" spans="2:2" x14ac:dyDescent="0.3">
      <c r="B120" s="2"/>
    </row>
    <row r="121" spans="2:2" x14ac:dyDescent="0.3">
      <c r="B121" s="2"/>
    </row>
    <row r="122" spans="2:2" x14ac:dyDescent="0.3">
      <c r="B122" s="2"/>
    </row>
    <row r="123" spans="2:2" x14ac:dyDescent="0.3">
      <c r="B123" s="2"/>
    </row>
    <row r="124" spans="2:2" x14ac:dyDescent="0.3">
      <c r="B124" s="2"/>
    </row>
    <row r="125" spans="2:2" x14ac:dyDescent="0.3">
      <c r="B125" s="2"/>
    </row>
    <row r="126" spans="2:2" x14ac:dyDescent="0.3">
      <c r="B126" s="2"/>
    </row>
    <row r="127" spans="2:2" x14ac:dyDescent="0.3">
      <c r="B127" s="2"/>
    </row>
  </sheetData>
  <conditionalFormatting sqref="C2:E1048576">
    <cfRule type="cellIs" dxfId="3" priority="7" operator="equal">
      <formula>"Mal"</formula>
    </cfRule>
    <cfRule type="cellIs" dxfId="2" priority="8" operator="equal">
      <formula>"Bien"</formula>
    </cfRule>
    <cfRule type="iconSet" priority="9">
      <iconSet iconSet="3Symbols">
        <cfvo type="percent" val="0"/>
        <cfvo type="percent" val="33"/>
        <cfvo type="percent" val="67"/>
      </iconSet>
    </cfRule>
  </conditionalFormatting>
  <conditionalFormatting sqref="M6:M37">
    <cfRule type="cellIs" dxfId="1" priority="4" operator="equal">
      <formula>"Mal"</formula>
    </cfRule>
    <cfRule type="cellIs" dxfId="0" priority="5" operator="equal">
      <formula>"Bien"</formula>
    </cfRule>
    <cfRule type="iconSet" priority="6">
      <iconSet iconSet="3Symbol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scale="47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55C29-13CA-4637-B944-E389044F4ECC}">
  <dimension ref="A1:E20"/>
  <sheetViews>
    <sheetView workbookViewId="0">
      <selection activeCell="C4" sqref="C4:F25"/>
    </sheetView>
  </sheetViews>
  <sheetFormatPr baseColWidth="10" defaultRowHeight="14.4" x14ac:dyDescent="0.3"/>
  <cols>
    <col min="1" max="1" width="27.77734375" bestFit="1" customWidth="1"/>
    <col min="2" max="2" width="18.5546875" hidden="1" customWidth="1"/>
    <col min="3" max="3" width="27.6640625" style="23" bestFit="1" customWidth="1"/>
  </cols>
  <sheetData>
    <row r="1" spans="1:5" ht="35.4" customHeight="1" x14ac:dyDescent="0.3">
      <c r="A1" s="17"/>
      <c r="B1" s="17"/>
      <c r="C1" s="22"/>
    </row>
    <row r="2" spans="1:5" x14ac:dyDescent="0.3">
      <c r="A2" s="16"/>
    </row>
    <row r="3" spans="1:5" x14ac:dyDescent="0.3">
      <c r="A3" s="16"/>
    </row>
    <row r="4" spans="1:5" x14ac:dyDescent="0.3">
      <c r="A4" s="16"/>
    </row>
    <row r="5" spans="1:5" x14ac:dyDescent="0.3">
      <c r="A5" s="16"/>
    </row>
    <row r="6" spans="1:5" x14ac:dyDescent="0.3">
      <c r="A6" s="16"/>
    </row>
    <row r="7" spans="1:5" x14ac:dyDescent="0.3">
      <c r="A7" s="16"/>
    </row>
    <row r="8" spans="1:5" x14ac:dyDescent="0.3">
      <c r="A8" s="16"/>
    </row>
    <row r="9" spans="1:5" x14ac:dyDescent="0.3">
      <c r="A9" s="16"/>
    </row>
    <row r="10" spans="1:5" x14ac:dyDescent="0.3">
      <c r="A10" s="16"/>
    </row>
    <row r="11" spans="1:5" x14ac:dyDescent="0.3">
      <c r="A11" s="16"/>
    </row>
    <row r="12" spans="1:5" ht="15" thickBot="1" x14ac:dyDescent="0.35">
      <c r="A12" s="16"/>
    </row>
    <row r="13" spans="1:5" ht="15" thickBot="1" x14ac:dyDescent="0.35">
      <c r="A13" s="16"/>
      <c r="C13" s="24"/>
      <c r="D13" s="25"/>
      <c r="E13" s="25"/>
    </row>
    <row r="14" spans="1:5" ht="15" thickBot="1" x14ac:dyDescent="0.35">
      <c r="A14" s="16"/>
      <c r="C14" s="26"/>
      <c r="D14" s="27"/>
      <c r="E14" s="28"/>
    </row>
    <row r="15" spans="1:5" ht="15" thickBot="1" x14ac:dyDescent="0.35">
      <c r="C15" s="26"/>
      <c r="D15" s="27"/>
      <c r="E15" s="28"/>
    </row>
    <row r="16" spans="1:5" ht="15" thickBot="1" x14ac:dyDescent="0.35">
      <c r="C16" s="26"/>
      <c r="D16" s="27"/>
      <c r="E16" s="28"/>
    </row>
    <row r="17" spans="3:5" ht="15" thickBot="1" x14ac:dyDescent="0.35">
      <c r="C17" s="26"/>
      <c r="D17" s="27"/>
      <c r="E17" s="28"/>
    </row>
    <row r="18" spans="3:5" ht="15" thickBot="1" x14ac:dyDescent="0.35">
      <c r="C18" s="26"/>
      <c r="D18" s="27"/>
      <c r="E18" s="28"/>
    </row>
    <row r="19" spans="3:5" ht="15" thickBot="1" x14ac:dyDescent="0.35">
      <c r="C19" s="26"/>
      <c r="D19" s="27"/>
      <c r="E19" s="28"/>
    </row>
    <row r="20" spans="3:5" ht="15" thickBot="1" x14ac:dyDescent="0.35">
      <c r="C20" s="26"/>
      <c r="D20" s="27"/>
      <c r="E20" s="29"/>
    </row>
  </sheetData>
  <conditionalFormatting sqref="B2:B14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{6BD31062-1423-43B6-899B-B0C060FB735C}</x14:id>
        </ext>
      </extLst>
    </cfRule>
  </conditionalFormatting>
  <conditionalFormatting sqref="C2:C5 C8:C9 C11:C12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{2AE4333D-50EE-4C34-860F-E2D44DBC9004}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BD31062-1423-43B6-899B-B0C060FB73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B2:B14</xm:sqref>
        </x14:conditionalFormatting>
        <x14:conditionalFormatting xmlns:xm="http://schemas.microsoft.com/office/excel/2006/main">
          <x14:cfRule type="dataBar" id="{2AE4333D-50EE-4C34-860F-E2D44DBC90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C2:C5 C8:C9 C11:C12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Hoja2</vt:lpstr>
      <vt:lpstr>Seguimiento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Juan Manuel</cp:lastModifiedBy>
  <dcterms:created xsi:type="dcterms:W3CDTF">2015-06-05T18:19:34Z</dcterms:created>
  <dcterms:modified xsi:type="dcterms:W3CDTF">2025-12-10T20:01:51Z</dcterms:modified>
</cp:coreProperties>
</file>